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defaultThemeVersion="166925"/>
  <mc:AlternateContent xmlns:mc="http://schemas.openxmlformats.org/markup-compatibility/2006">
    <mc:Choice Requires="x15">
      <x15ac:absPath xmlns:x15ac="http://schemas.microsoft.com/office/spreadsheetml/2010/11/ac" url="C:\Users\pbernal\Desktop\Informes CNV\"/>
    </mc:Choice>
  </mc:AlternateContent>
  <xr:revisionPtr revIDLastSave="0" documentId="13_ncr:1_{6A8C740B-CC8A-4962-B2D0-1C6D886836DC}" xr6:coauthVersionLast="47" xr6:coauthVersionMax="47" xr10:uidLastSave="{00000000-0000-0000-0000-000000000000}"/>
  <bookViews>
    <workbookView xWindow="-120" yWindow="-120" windowWidth="20730" windowHeight="11160" tabRatio="804" firstSheet="1" activeTab="1" xr2:uid="{0E469B55-6C1F-45CA-949D-AA08C3868D5C}"/>
  </bookViews>
  <sheets>
    <sheet name="Analítico" sheetId="33" state="hidden" r:id="rId1"/>
    <sheet name="INDICE" sheetId="28" r:id="rId2"/>
    <sheet name="EAN" sheetId="7" r:id="rId3"/>
    <sheet name="EIE" sheetId="2" r:id="rId4"/>
    <sheet name="EVAN" sheetId="3" r:id="rId5"/>
    <sheet name="EFE" sheetId="4" r:id="rId6"/>
    <sheet name="01" sheetId="23" r:id="rId7"/>
    <sheet name="02" sheetId="25" r:id="rId8"/>
    <sheet name="03" sheetId="26" r:id="rId9"/>
    <sheet name="04" sheetId="27" r:id="rId10"/>
    <sheet name="Detalle de Inversiones" sheetId="29" state="hidden" r:id="rId11"/>
    <sheet name="TD inversiones" sheetId="30" state="hidden" r:id="rId12"/>
    <sheet name="Sheet4" sheetId="32" state="hidden" r:id="rId13"/>
    <sheet name="Detalle Inversiones son %" sheetId="3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8" hidden="1">'03'!$B$25:$I$299</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6">'01'!$B$3</definedName>
    <definedName name="_Hlk8917414" localSheetId="7">'02'!#REF!</definedName>
    <definedName name="_Hlk8917414" localSheetId="8">'03'!#REF!</definedName>
    <definedName name="_Hlk8917414" localSheetId="9">'04'!#REF!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6">'01'!$B$1:$J$60</definedName>
    <definedName name="_xlnm.Print_Area" localSheetId="7">'02'!$B$2:$J$58</definedName>
    <definedName name="_xlnm.Print_Area" localSheetId="8">'03'!$B$610:$D$617</definedName>
    <definedName name="_xlnm.Print_Area" localSheetId="9">'04'!$B$2:$J$19</definedName>
    <definedName name="_xlnm.Print_Area" localSheetId="2">EAN!$B$1:$E$28</definedName>
    <definedName name="_xlnm.Print_Area" localSheetId="5">EFE!$B$1:$E$28</definedName>
    <definedName name="_xlnm.Print_Area" localSheetId="3">EIE!$B$1:$F$24</definedName>
    <definedName name="_xlnm.Print_Area" localSheetId="4">EVAN!$B$1:$G$19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8">'03'!$310:$310</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pivotCaches>
    <pivotCache cacheId="0" r:id="rId295"/>
    <pivotCache cacheId="1" r:id="rId29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9" i="30" l="1"/>
  <c r="B25" i="30" l="1"/>
  <c r="E21" i="30" s="1"/>
  <c r="B27" i="30" l="1"/>
  <c r="G4" i="30" s="1"/>
  <c r="E13" i="30"/>
  <c r="E9" i="30"/>
  <c r="E20" i="30"/>
  <c r="E14" i="30"/>
  <c r="E10" i="30"/>
  <c r="E17" i="30"/>
  <c r="E12" i="30"/>
  <c r="E7" i="30"/>
  <c r="E5" i="30"/>
  <c r="E16" i="30"/>
  <c r="E8" i="30"/>
  <c r="E6" i="30"/>
  <c r="E4" i="30"/>
  <c r="E19" i="30"/>
  <c r="E11" i="30"/>
  <c r="E15" i="30"/>
  <c r="E18" i="30"/>
  <c r="G16" i="30" l="1"/>
  <c r="G12" i="30"/>
  <c r="G11" i="30"/>
  <c r="G15" i="30"/>
  <c r="G18" i="30"/>
  <c r="G10" i="30"/>
  <c r="G5" i="30"/>
  <c r="G7" i="30"/>
  <c r="G20" i="30"/>
  <c r="G14" i="30"/>
  <c r="G19" i="30"/>
  <c r="G6" i="30"/>
  <c r="G9" i="30"/>
  <c r="G21" i="30"/>
  <c r="G8" i="30"/>
  <c r="G13" i="30"/>
  <c r="G17" i="30"/>
</calcChain>
</file>

<file path=xl/sharedStrings.xml><?xml version="1.0" encoding="utf-8"?>
<sst xmlns="http://schemas.openxmlformats.org/spreadsheetml/2006/main" count="4732" uniqueCount="647">
  <si>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</si>
  <si>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</si>
  <si>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</si>
  <si>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</si>
  <si>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</si>
  <si>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</si>
  <si>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</si>
  <si>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</si>
  <si>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</si>
  <si>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</si>
  <si>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</si>
  <si>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</si>
  <si>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</si>
  <si>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</si>
  <si>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</si>
  <si>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</si>
  <si>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</si>
  <si>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</si>
  <si>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</si>
  <si>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</si>
  <si>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</si>
  <si>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</si>
  <si>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</si>
  <si>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</si>
  <si>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</si>
  <si>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</si>
  <si>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</si>
  <si>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</si>
  <si>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</si>
  <si>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</si>
  <si>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Concpto</t>
  </si>
  <si>
    <t>Instrumento</t>
  </si>
  <si>
    <t>Operaciones de reporto</t>
  </si>
  <si>
    <t>FONDO MUTUO VISTA GUARANÍES</t>
  </si>
  <si>
    <t>(Cifras expresadas en guaraníes)</t>
  </si>
  <si>
    <t xml:space="preserve"> (Cifras expresadas en guaraníes)</t>
  </si>
  <si>
    <t>Colocaciones en contratos de reporto</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</si>
  <si>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</si>
  <si>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</si>
  <si>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</si>
  <si>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</si>
  <si>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</si>
  <si>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</si>
  <si>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</si>
  <si>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</si>
  <si>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</si>
  <si>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</si>
  <si>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</si>
  <si>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</si>
  <si>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</si>
  <si>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</si>
  <si>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</si>
  <si>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</si>
  <si>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</si>
  <si>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</si>
  <si>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</si>
  <si>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</si>
  <si>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</si>
  <si>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</si>
  <si>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</si>
  <si>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</si>
  <si>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</si>
  <si>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</si>
  <si>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</si>
  <si>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</si>
  <si>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</si>
  <si>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</si>
  <si>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</si>
  <si>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</si>
  <si>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</si>
  <si>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</si>
  <si>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</si>
  <si>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</si>
  <si>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</si>
  <si>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</si>
  <si>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</si>
  <si>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</si>
  <si>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</si>
  <si>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</si>
  <si>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</si>
  <si>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</si>
  <si>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</si>
  <si>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</si>
  <si>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</si>
  <si>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</si>
  <si>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4.2  Créditos</t>
  </si>
  <si>
    <t>% de las colocaciones por grupo económico</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</si>
  <si>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</si>
  <si>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</si>
  <si>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Aumento primas por diferencia de precios cobradas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</si>
  <si>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</si>
  <si>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</si>
  <si>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</si>
  <si>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</si>
  <si>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</si>
  <si>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de las colocaciones con relación al patrimonio neto del fondo</t>
  </si>
  <si>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</si>
  <si>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</si>
  <si>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</si>
  <si>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</si>
  <si>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</si>
  <si>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</si>
  <si>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 xml:space="preserve">Banco Basa S.A. N° 100048618 </t>
  </si>
  <si>
    <t>AA1119</t>
  </si>
  <si>
    <t>BANCO PARA LA COMERCIALIZACION Y PRODUCCION S.A. - BANCOP S.A.</t>
  </si>
  <si>
    <t>PYTEL02F9363</t>
  </si>
  <si>
    <t>TELECEL S.A.E.</t>
  </si>
  <si>
    <t>BANCO CONTINENTAL S.A.E.C.A.</t>
  </si>
  <si>
    <t>EA3006</t>
  </si>
  <si>
    <t>BANCO GNB PARAGUAY S.A.</t>
  </si>
  <si>
    <t>EA3005</t>
  </si>
  <si>
    <t>EA3004</t>
  </si>
  <si>
    <t>EA3003</t>
  </si>
  <si>
    <t>EA3002</t>
  </si>
  <si>
    <t>EA3001</t>
  </si>
  <si>
    <t>EA3000</t>
  </si>
  <si>
    <t>EA2999</t>
  </si>
  <si>
    <t>EA2998</t>
  </si>
  <si>
    <t>EA2997</t>
  </si>
  <si>
    <t>PYCON03F7627</t>
  </si>
  <si>
    <t>PYCON01F6605</t>
  </si>
  <si>
    <t>PYCON02F7008</t>
  </si>
  <si>
    <t>AA3638</t>
  </si>
  <si>
    <t xml:space="preserve">FINEXPAR S.A.E.C.A. </t>
  </si>
  <si>
    <t>AA3639</t>
  </si>
  <si>
    <t>AA3426</t>
  </si>
  <si>
    <t>TU FINANCIERA S.A.</t>
  </si>
  <si>
    <t>AA3425</t>
  </si>
  <si>
    <t>AA3427</t>
  </si>
  <si>
    <t>AA3428</t>
  </si>
  <si>
    <t>BX2108</t>
  </si>
  <si>
    <t>VISION BANCO S.A.E.C.A.</t>
  </si>
  <si>
    <t>BX2107</t>
  </si>
  <si>
    <t>AA9731</t>
  </si>
  <si>
    <t>SOLAR AHORRO Y FINANZAS S.A.E.C.A.</t>
  </si>
  <si>
    <t>EA2996</t>
  </si>
  <si>
    <t>BANCO NACIONAL DE FOMENTO</t>
  </si>
  <si>
    <t>AA03441</t>
  </si>
  <si>
    <t>AA03443</t>
  </si>
  <si>
    <t>AA03444</t>
  </si>
  <si>
    <t>AA03445</t>
  </si>
  <si>
    <t>AA03446</t>
  </si>
  <si>
    <t>AK0524</t>
  </si>
  <si>
    <t>AA3497</t>
  </si>
  <si>
    <t>AA3496</t>
  </si>
  <si>
    <t>AA3495</t>
  </si>
  <si>
    <t>AA3494</t>
  </si>
  <si>
    <t>AA3493</t>
  </si>
  <si>
    <t>AA3490</t>
  </si>
  <si>
    <t>AA3474</t>
  </si>
  <si>
    <t>AA3466</t>
  </si>
  <si>
    <t>AA3458</t>
  </si>
  <si>
    <t>AA3450</t>
  </si>
  <si>
    <t>AA03442</t>
  </si>
  <si>
    <t>AA03434</t>
  </si>
  <si>
    <t>AA03426</t>
  </si>
  <si>
    <t>AA3418</t>
  </si>
  <si>
    <t>AA3410</t>
  </si>
  <si>
    <t>AA3402</t>
  </si>
  <si>
    <t>PYTNA01F0886</t>
  </si>
  <si>
    <t>MINISTERIO DE HACIENDA</t>
  </si>
  <si>
    <t>PYFAM01F9322</t>
  </si>
  <si>
    <t>BANCO FAMILIAR S.A.E.C.A.</t>
  </si>
  <si>
    <t>PYNUC02F9204</t>
  </si>
  <si>
    <t>NUCLEO SA</t>
  </si>
  <si>
    <t>EA2978</t>
  </si>
  <si>
    <t>EA2979</t>
  </si>
  <si>
    <t>EA2980</t>
  </si>
  <si>
    <t>EA2981</t>
  </si>
  <si>
    <t>EA2982</t>
  </si>
  <si>
    <t>PYTNA01F8731</t>
  </si>
  <si>
    <t>AA4564</t>
  </si>
  <si>
    <t>AA4565</t>
  </si>
  <si>
    <t>AA4566</t>
  </si>
  <si>
    <t>AA4567</t>
  </si>
  <si>
    <t>AA4568</t>
  </si>
  <si>
    <t>AA4569</t>
  </si>
  <si>
    <t>AA4570</t>
  </si>
  <si>
    <t>AA4571</t>
  </si>
  <si>
    <t>AA4491</t>
  </si>
  <si>
    <t>AA4490</t>
  </si>
  <si>
    <t>AA4492</t>
  </si>
  <si>
    <t>AA4493</t>
  </si>
  <si>
    <t>AA4494</t>
  </si>
  <si>
    <t>AA4495</t>
  </si>
  <si>
    <t>AA4496</t>
  </si>
  <si>
    <t>AA4501</t>
  </si>
  <si>
    <t>AA4502</t>
  </si>
  <si>
    <t>AA4503</t>
  </si>
  <si>
    <t>AA4552</t>
  </si>
  <si>
    <t>AA4553</t>
  </si>
  <si>
    <t>AA4554</t>
  </si>
  <si>
    <t>AA4555</t>
  </si>
  <si>
    <t>AA4556</t>
  </si>
  <si>
    <t>AA4557</t>
  </si>
  <si>
    <t>AA4558</t>
  </si>
  <si>
    <t>AA4559</t>
  </si>
  <si>
    <t>AA4560</t>
  </si>
  <si>
    <t>AA4561</t>
  </si>
  <si>
    <t>AA4562</t>
  </si>
  <si>
    <t>AA4563</t>
  </si>
  <si>
    <t>AA9732</t>
  </si>
  <si>
    <t>AA355</t>
  </si>
  <si>
    <t>FIC S.A. DE FINANZAS</t>
  </si>
  <si>
    <t>AA356</t>
  </si>
  <si>
    <t>EA2983</t>
  </si>
  <si>
    <t>WW120</t>
  </si>
  <si>
    <t>GRUPO INTERNACIONAL DE FINANZAS S.A.E.C.A. - INTERFISA BANCO</t>
  </si>
  <si>
    <t>AA3866</t>
  </si>
  <si>
    <t>EA2985</t>
  </si>
  <si>
    <t>EA2986</t>
  </si>
  <si>
    <t>AA5843</t>
  </si>
  <si>
    <t>BANCO RIO S.A.E.C.A.</t>
  </si>
  <si>
    <t>AA5844</t>
  </si>
  <si>
    <t>EA2984</t>
  </si>
  <si>
    <t>PYNUC01F9189</t>
  </si>
  <si>
    <t>PYTPO01F0961</t>
  </si>
  <si>
    <t>TAPE PORA S.A.E.</t>
  </si>
  <si>
    <t>Paraguay</t>
  </si>
  <si>
    <t>Fecha de alta contrato de reporto</t>
  </si>
  <si>
    <t>Fecha de vencimiento contrato de reporto</t>
  </si>
  <si>
    <t>Fecha de vencimiento del título</t>
  </si>
  <si>
    <t>Tasa De rendimiento</t>
  </si>
  <si>
    <t>Financiero</t>
  </si>
  <si>
    <t>Corporativo</t>
  </si>
  <si>
    <t>-</t>
  </si>
  <si>
    <t>TOTAL</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</si>
  <si>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</si>
  <si>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</si>
  <si>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</si>
  <si>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</si>
  <si>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</si>
  <si>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</si>
  <si>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</si>
  <si>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</si>
  <si>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</si>
  <si>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</si>
  <si>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</si>
  <si>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</si>
  <si>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</si>
  <si>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</si>
  <si>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</si>
  <si>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</si>
  <si>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</si>
  <si>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</si>
  <si>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</si>
  <si>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</si>
  <si>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</si>
  <si>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</si>
  <si>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</si>
  <si>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El Fondo Mutuo Vista Guaraníes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</si>
  <si>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</si>
  <si>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AA3623</t>
  </si>
  <si>
    <t>AA3601</t>
  </si>
  <si>
    <t>AA3603</t>
  </si>
  <si>
    <t>AA3604</t>
  </si>
  <si>
    <t>AA3605</t>
  </si>
  <si>
    <t>AA3606</t>
  </si>
  <si>
    <t>AA3607</t>
  </si>
  <si>
    <t>AA3608</t>
  </si>
  <si>
    <t>AA3609</t>
  </si>
  <si>
    <t>AA3611</t>
  </si>
  <si>
    <t>AA3789</t>
  </si>
  <si>
    <t>AA3790</t>
  </si>
  <si>
    <t>AA3791</t>
  </si>
  <si>
    <t>AA3772</t>
  </si>
  <si>
    <t>AA3799</t>
  </si>
  <si>
    <t>AA3800</t>
  </si>
  <si>
    <t>AA3797</t>
  </si>
  <si>
    <t>AA3801</t>
  </si>
  <si>
    <t>AA3796</t>
  </si>
  <si>
    <t>AA3803</t>
  </si>
  <si>
    <t>AA3795</t>
  </si>
  <si>
    <t>AA3804</t>
  </si>
  <si>
    <t>AA3794</t>
  </si>
  <si>
    <t>AA3805</t>
  </si>
  <si>
    <t>AA3793</t>
  </si>
  <si>
    <t>AA3806</t>
  </si>
  <si>
    <t>AA3792</t>
  </si>
  <si>
    <t>AA3807</t>
  </si>
  <si>
    <t>AA3808</t>
  </si>
  <si>
    <t>AA3798</t>
  </si>
  <si>
    <t>AA3831</t>
  </si>
  <si>
    <t>AA3819</t>
  </si>
  <si>
    <t>AA3817</t>
  </si>
  <si>
    <t>AA3820</t>
  </si>
  <si>
    <t>AA3816</t>
  </si>
  <si>
    <t>AA3821</t>
  </si>
  <si>
    <t>AA3822</t>
  </si>
  <si>
    <t>AA3815</t>
  </si>
  <si>
    <t>AA3823</t>
  </si>
  <si>
    <t>AA3814</t>
  </si>
  <si>
    <t>AA3824</t>
  </si>
  <si>
    <t>AA3813</t>
  </si>
  <si>
    <t>AA3825</t>
  </si>
  <si>
    <t>AA3812</t>
  </si>
  <si>
    <t>AA3827</t>
  </si>
  <si>
    <t>AA3828</t>
  </si>
  <si>
    <t>AA3811</t>
  </si>
  <si>
    <t>AA3829</t>
  </si>
  <si>
    <t>AA3809</t>
  </si>
  <si>
    <t>AA3830</t>
  </si>
  <si>
    <t>AA3885</t>
  </si>
  <si>
    <t>AA3887</t>
  </si>
  <si>
    <t>AA3888</t>
  </si>
  <si>
    <t>AA3889</t>
  </si>
  <si>
    <t>AA3890</t>
  </si>
  <si>
    <t>AA3891</t>
  </si>
  <si>
    <t>AA3892</t>
  </si>
  <si>
    <t>AA3893</t>
  </si>
  <si>
    <t>AA3894</t>
  </si>
  <si>
    <t>AA3895</t>
  </si>
  <si>
    <t>AA3896</t>
  </si>
  <si>
    <t>AA3886</t>
  </si>
  <si>
    <t>AA3916</t>
  </si>
  <si>
    <t>AA3915</t>
  </si>
  <si>
    <t>AA3914</t>
  </si>
  <si>
    <t>AA3913</t>
  </si>
  <si>
    <t>AA3912</t>
  </si>
  <si>
    <t>AA3911</t>
  </si>
  <si>
    <t>AA3909</t>
  </si>
  <si>
    <t>AA3908</t>
  </si>
  <si>
    <t>AA3898</t>
  </si>
  <si>
    <t>AA3897</t>
  </si>
  <si>
    <t>AA3901</t>
  </si>
  <si>
    <t>AA3903</t>
  </si>
  <si>
    <t>AA3904</t>
  </si>
  <si>
    <t>AA3905</t>
  </si>
  <si>
    <t>AA3906</t>
  </si>
  <si>
    <t>AA3907</t>
  </si>
  <si>
    <t>AA3899</t>
  </si>
  <si>
    <t>AA3900</t>
  </si>
  <si>
    <t>PYCEC01F0454</t>
  </si>
  <si>
    <t>PYCEC02F1121</t>
  </si>
  <si>
    <t>PYTPO01F0540</t>
  </si>
  <si>
    <t>Cementos Concepción Sociedad Anónima Emisora</t>
  </si>
  <si>
    <t>SUDAMERIS BANK S.A.E.C.A.</t>
  </si>
  <si>
    <t>PYSUDP0V1104</t>
  </si>
  <si>
    <t>PYSUDP0V1112</t>
  </si>
  <si>
    <t>AA03417</t>
  </si>
  <si>
    <t>A continuación, se expone la información adicional respecto a los instrumentos adquiridos bajo la modalidad de contratos de reporto:</t>
  </si>
  <si>
    <t>Tipo de título</t>
  </si>
  <si>
    <t>Cantidad de títulos</t>
  </si>
  <si>
    <t>Reportado</t>
  </si>
  <si>
    <t>Valor Nominal ₲</t>
  </si>
  <si>
    <t>Público</t>
  </si>
  <si>
    <t>Certificado de Depósito de Ahorro</t>
  </si>
  <si>
    <t>Bono</t>
  </si>
  <si>
    <t>Valor contable ₲</t>
  </si>
  <si>
    <t>Basa Casa de Bolsa S.A.</t>
  </si>
  <si>
    <t>CEMENTOS CONCEPCIÓN SOCIEDAD ANÓNIMA EMISORA</t>
  </si>
  <si>
    <t>% de las colocaciones según reglamento interno</t>
  </si>
  <si>
    <t>Notas a los Estados Financieros Nota 5 a Nota 8</t>
  </si>
  <si>
    <t>Nota 5</t>
  </si>
  <si>
    <t xml:space="preserve">TOTAL ACTIVO NETO ATRIBUIBLE A LOS PARTÍCIPES </t>
  </si>
  <si>
    <t xml:space="preserve">VALOR CUOTA PARTE AL CIERRE </t>
  </si>
  <si>
    <t>APORTANTES (1)</t>
  </si>
  <si>
    <t>RESULTADOS (2)</t>
  </si>
  <si>
    <t>(3)</t>
  </si>
  <si>
    <t>(4)</t>
  </si>
  <si>
    <t>Row Labels</t>
  </si>
  <si>
    <t>Grand Total</t>
  </si>
  <si>
    <t>Sum of Valor contable ₲</t>
  </si>
  <si>
    <t>Total Activo del Fondo</t>
  </si>
  <si>
    <t>Activo Neto del Fondo</t>
  </si>
  <si>
    <t xml:space="preserve">TT Activo </t>
  </si>
  <si>
    <t>Activo Neto</t>
  </si>
  <si>
    <t>Total Inversiones</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</si>
  <si>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</si>
  <si>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Sec.</t>
  </si>
  <si>
    <t>Cuenta</t>
  </si>
  <si>
    <t>101030140</t>
  </si>
  <si>
    <t>BANCO BASA S.A. N° 100048618 - FONDO GS.</t>
  </si>
  <si>
    <t>101030141</t>
  </si>
  <si>
    <t>BANCO BASA S.A. N° 100081868 - OPERATIVO</t>
  </si>
  <si>
    <t>101500140</t>
  </si>
  <si>
    <t>101500141</t>
  </si>
  <si>
    <t>BANCO BASA S.A. N° 10008186/8</t>
  </si>
  <si>
    <t>102010201</t>
  </si>
  <si>
    <t>Operaciones a Liquidar GS</t>
  </si>
  <si>
    <t>102050101</t>
  </si>
  <si>
    <t>Bonos Financieros - Gs</t>
  </si>
  <si>
    <t>102050103</t>
  </si>
  <si>
    <t>Bonos Subordinados - Gs</t>
  </si>
  <si>
    <t>102050105</t>
  </si>
  <si>
    <t>CDA - Gs</t>
  </si>
  <si>
    <t>102050107</t>
  </si>
  <si>
    <t>Bonos Corporativos - Gs</t>
  </si>
  <si>
    <t>102050115</t>
  </si>
  <si>
    <t xml:space="preserve">Bonos Subordinados - Gs VINCULADAS    </t>
  </si>
  <si>
    <t>102050117</t>
  </si>
  <si>
    <t xml:space="preserve">CDA - Gs VINCULADAS  </t>
  </si>
  <si>
    <t>102050129</t>
  </si>
  <si>
    <t>Bonos Públicos - Gs</t>
  </si>
  <si>
    <t>102050131</t>
  </si>
  <si>
    <t>1020502</t>
  </si>
  <si>
    <t>Prima p/ Dif de Precios a Cobrar REPO Gs</t>
  </si>
  <si>
    <t>1020503</t>
  </si>
  <si>
    <t>Prima p/ Dif. de Precios Gs a Devengar</t>
  </si>
  <si>
    <t>1030302</t>
  </si>
  <si>
    <t>Deudores Varios</t>
  </si>
  <si>
    <t>201010501</t>
  </si>
  <si>
    <t>201010903</t>
  </si>
  <si>
    <t>Rescates a pagar GS</t>
  </si>
  <si>
    <t>201012101</t>
  </si>
  <si>
    <t>Comisiones 3,3% GS - BASA AFPISA</t>
  </si>
  <si>
    <t>2010301</t>
  </si>
  <si>
    <t>Cuentas a pagar a personas y empresas re</t>
  </si>
  <si>
    <t>201101501</t>
  </si>
  <si>
    <t>Cuotapartistas Activos GS</t>
  </si>
  <si>
    <t>201101502</t>
  </si>
  <si>
    <t>Cuotapartistas a Suscribir GS</t>
  </si>
  <si>
    <t>205053001</t>
  </si>
  <si>
    <t>Proveedores de Bienes y/o Servicios Gs.</t>
  </si>
  <si>
    <t>30301</t>
  </si>
  <si>
    <t>Resultados Acumulados</t>
  </si>
  <si>
    <t>403020201</t>
  </si>
  <si>
    <t>Primas por valor de compra futura (repo)</t>
  </si>
  <si>
    <t>407010199</t>
  </si>
  <si>
    <t>Ingresos por ajustes y redondeos</t>
  </si>
  <si>
    <t>4080201</t>
  </si>
  <si>
    <t>Diferencia de cambio cuentas activas</t>
  </si>
  <si>
    <t>435</t>
  </si>
  <si>
    <t>Ingresos extraordinarios</t>
  </si>
  <si>
    <t>501021001</t>
  </si>
  <si>
    <t>Comisiones pagadas a la Administradora d</t>
  </si>
  <si>
    <t>504010101</t>
  </si>
  <si>
    <t>Egresos por ajustes y redondeos</t>
  </si>
  <si>
    <t>Totales</t>
  </si>
  <si>
    <t>Saldo cierre</t>
  </si>
  <si>
    <t>A</t>
  </si>
  <si>
    <t>% de las colocaciones en relación a los Activos de Fondo</t>
  </si>
  <si>
    <t>Límite Máximo de las colocaciones por tipo de instrumento s/ Reglamento Interno</t>
  </si>
  <si>
    <t>% de las Colocaciones por Grupo económico</t>
  </si>
  <si>
    <t>(blank)</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</si>
  <si>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</si>
  <si>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</si>
  <si>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</si>
  <si>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</si>
  <si>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</si>
  <si>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</si>
  <si>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</si>
  <si>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</si>
  <si>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 xml:space="preserve">Acciones preferidas u ordinarias emitidas por entidades financieras o corporativas inscritas en la Comisión Nacional de Valores, cuyo emisor tenga una calificación en escala local de A o superiores. </t>
  </si>
  <si>
    <t>Otros valores de inversión que determine la CNV por normas de carácter general, siempre que tengan calificación BBB, similar o superior y BBB 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</si>
  <si>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</si>
  <si>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NOTA 6:  </t>
    </r>
    <r>
      <rPr>
        <b/>
        <sz val="13"/>
        <color theme="1"/>
        <rFont val="Times New Roman"/>
        <family val="1"/>
      </rPr>
      <t>GESTIÓN DE RIESGOS</t>
    </r>
  </si>
  <si>
    <t>Basa Casa de Bolsa SA</t>
  </si>
  <si>
    <t>AA4218</t>
  </si>
  <si>
    <t>AA4226</t>
  </si>
  <si>
    <t>AA4242</t>
  </si>
  <si>
    <t>AA4250</t>
  </si>
  <si>
    <t>AA4258</t>
  </si>
  <si>
    <t>AA4266</t>
  </si>
  <si>
    <t>DA6366</t>
  </si>
  <si>
    <t>PYTNA01F0902</t>
  </si>
  <si>
    <t>AA3417</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</si>
  <si>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</si>
  <si>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</si>
  <si>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</si>
  <si>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</si>
  <si>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</si>
  <si>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</si>
  <si>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</si>
  <si>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</si>
  <si>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</si>
  <si>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</si>
  <si>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</si>
  <si>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</si>
  <si>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</si>
  <si>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</si>
  <si>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</si>
  <si>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</si>
  <si>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</si>
  <si>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</si>
  <si>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</si>
  <si>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</si>
  <si>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</si>
  <si>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BC6194</t>
  </si>
  <si>
    <t>BC6197</t>
  </si>
  <si>
    <t>BC6189</t>
  </si>
  <si>
    <t>BC6190</t>
  </si>
  <si>
    <t>BC6188</t>
  </si>
  <si>
    <t>BC6186</t>
  </si>
  <si>
    <t>BC6185</t>
  </si>
  <si>
    <t>BC6184</t>
  </si>
  <si>
    <t>BC6183</t>
  </si>
  <si>
    <t>BC6182</t>
  </si>
  <si>
    <t>BC6181</t>
  </si>
  <si>
    <t>BC6172</t>
  </si>
  <si>
    <t>BC6200</t>
  </si>
  <si>
    <t>BC6187</t>
  </si>
  <si>
    <t>BC6199</t>
  </si>
  <si>
    <t>BC6198</t>
  </si>
  <si>
    <t>BC6193</t>
  </si>
  <si>
    <t>BC6192</t>
  </si>
  <si>
    <t>BC6191</t>
  </si>
  <si>
    <t>BC6201</t>
  </si>
  <si>
    <t>BC6202</t>
  </si>
  <si>
    <t>BC6203</t>
  </si>
  <si>
    <t>BC6204</t>
  </si>
  <si>
    <t>BC6205</t>
  </si>
  <si>
    <t>BC6206</t>
  </si>
  <si>
    <t>PYTNA02F1255</t>
  </si>
  <si>
    <t>PYNUC05F1356</t>
  </si>
  <si>
    <t>Certificado de depósito de ahorro</t>
  </si>
  <si>
    <t>NOTA 5:  ACTIVO NETO ATRIBUIBLE A LOS PARTÍCIPES</t>
  </si>
  <si>
    <t>PYNUC04F1340</t>
  </si>
  <si>
    <t>PYJAP01F1603</t>
  </si>
  <si>
    <t>FINANCIERA PARAGUAYO - JAPONESA S.A.E.C.A.</t>
  </si>
  <si>
    <t>PYTEL07F0284</t>
  </si>
  <si>
    <t>Primer trimestre</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</si>
  <si>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</si>
  <si>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cc</t>
  </si>
  <si>
    <t>PYTNA01F8541</t>
  </si>
  <si>
    <t>PYTAU02F1777</t>
  </si>
  <si>
    <t>PYTAU03F1784</t>
  </si>
  <si>
    <t>PYCEC01F1940</t>
  </si>
  <si>
    <t>Enero</t>
  </si>
  <si>
    <t>Febrero</t>
  </si>
  <si>
    <t>Marzo</t>
  </si>
  <si>
    <t>Resultado por tenencia de inversiones</t>
  </si>
  <si>
    <t>Adquisición de instrumentos financieros</t>
  </si>
  <si>
    <t>La Comisión Nacional de Valores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Luego fue modificado en virtud a lo resuelto en la reunión de Directorio según Acta N° 27 de fecha 05 de febrero de 2021, y aprobado por la Comisión Nacional de Valores por Resolución CNV N° 11E/21 de fecha 05 de marzo de 2021.</t>
  </si>
  <si>
    <t>Los estados financieros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</si>
  <si>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       Títulos de deuda renta fija - Bonos</t>
  </si>
  <si>
    <t xml:space="preserve">3.6. Inversiones </t>
  </si>
  <si>
    <t xml:space="preserve">3.7  Reconocimiento de ingresos y egresos: </t>
  </si>
  <si>
    <t>3.8  	Saldos en moneda extranjera.</t>
  </si>
  <si>
    <t>3.9  Gastos operacionales y comisión de la Sociedad Administradora.</t>
  </si>
  <si>
    <t>El importe correspondiente a la comisión por administración registrado durante el periodo constituye un gasto asumido por el Fondo Mutuo, en concepto de los servicios prestados por la Sociedad Administradora y se establece conforme al rendimiento de la cartera del Fondo Mutuo, el porcentaje de la comisión podría ser hasta la tasa 3,3 % anual IVA incluido, calculado en forma diaria sobre el monto que resulte de deducir el valor neto diario de cuotas, los aportes recibidos antes del cierre de operaciones del fondo y de agregar los rescates que corresponda liquidar en el día.</t>
  </si>
  <si>
    <t>3.10 Información estadística</t>
  </si>
  <si>
    <t>Fecha de compra del título</t>
  </si>
  <si>
    <t>Tasa de interés</t>
  </si>
  <si>
    <t>3.11  	Valorización de cuotas.</t>
  </si>
  <si>
    <t>La composición de la cartera de inversiones es la siguiente:</t>
  </si>
  <si>
    <t>4.3  Inversiones</t>
  </si>
  <si>
    <t xml:space="preserve">4.4.   Comisiones a pagar a la Administradora. </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</si>
  <si>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</si>
  <si>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</si>
  <si>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</si>
  <si>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Se registran a su costo de adquisición más los intereses devengados. Los intereses generados por estos títulos son registrados en resultados conforme se devengan.</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</si>
  <si>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</si>
  <si>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</si>
  <si>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</si>
  <si>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</si>
  <si>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AA3964</t>
  </si>
  <si>
    <t>AA3965</t>
  </si>
  <si>
    <t>AA3966</t>
  </si>
  <si>
    <t>AA3967</t>
  </si>
  <si>
    <t>AA3968</t>
  </si>
  <si>
    <t>AA3969</t>
  </si>
  <si>
    <t>AA3970</t>
  </si>
  <si>
    <t>AA3971</t>
  </si>
  <si>
    <t>PYCEC03F1369</t>
  </si>
  <si>
    <t>PYCEC01F2492</t>
  </si>
  <si>
    <t>PYTEL03F2276</t>
  </si>
  <si>
    <t>AA6645</t>
  </si>
  <si>
    <t>AA6639</t>
  </si>
  <si>
    <t>AA6642</t>
  </si>
  <si>
    <t>AA6644</t>
  </si>
  <si>
    <t>AA6650</t>
  </si>
  <si>
    <t>AA6653</t>
  </si>
  <si>
    <t>AA6649</t>
  </si>
  <si>
    <t>AA6654</t>
  </si>
  <si>
    <t>AA6643</t>
  </si>
  <si>
    <t>AA6655</t>
  </si>
  <si>
    <t>AA6640</t>
  </si>
  <si>
    <t>AA6641</t>
  </si>
  <si>
    <t>AA6646</t>
  </si>
  <si>
    <t>AA6648</t>
  </si>
  <si>
    <t>AA6651</t>
  </si>
  <si>
    <t>AA6652</t>
  </si>
  <si>
    <t xml:space="preserve">Banco Basa S.A. N° 100081868 </t>
  </si>
  <si>
    <t>Banco Basa S.A. N° 100081868 - (overnight)</t>
  </si>
  <si>
    <t>Los gastos se reconocen en el estado de ingresos y gastos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</si>
  <si>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TOTAL ACTIVO NETO AL 31.12.2021 (1 + 2)</t>
  </si>
  <si>
    <t>AS1651</t>
  </si>
  <si>
    <t>AS1646</t>
  </si>
  <si>
    <t>AS1647</t>
  </si>
  <si>
    <t>AS1648</t>
  </si>
  <si>
    <t>AS1650</t>
  </si>
  <si>
    <t>EA3661</t>
  </si>
  <si>
    <t>EA3662</t>
  </si>
  <si>
    <t>EA3663</t>
  </si>
  <si>
    <t>EA3664</t>
  </si>
  <si>
    <t>BA1179</t>
  </si>
  <si>
    <t>BA1180</t>
  </si>
  <si>
    <t>BA1181</t>
  </si>
  <si>
    <t>BA1182</t>
  </si>
  <si>
    <t>BA1183</t>
  </si>
  <si>
    <t>BA1184</t>
  </si>
  <si>
    <t>CL0244</t>
  </si>
  <si>
    <t>AA6011</t>
  </si>
  <si>
    <t>CB0002</t>
  </si>
  <si>
    <t>AA9449</t>
  </si>
  <si>
    <t>DA5293</t>
  </si>
  <si>
    <t>DA5292</t>
  </si>
  <si>
    <t>DA5291</t>
  </si>
  <si>
    <t>DA5296</t>
  </si>
  <si>
    <t>DA5295</t>
  </si>
  <si>
    <t>DA5294</t>
  </si>
  <si>
    <t>DA5300</t>
  </si>
  <si>
    <t>DA5299</t>
  </si>
  <si>
    <t>DA5298</t>
  </si>
  <si>
    <t>DA5297</t>
  </si>
  <si>
    <t>Todo Franquicia SA</t>
  </si>
  <si>
    <t>Banco Basa S.A. N° 100102424</t>
  </si>
  <si>
    <t>Banco Basa S.A. N° 100102424 - (overnight)</t>
  </si>
  <si>
    <t>BANCO CENTRAL DEL PARAGUAY</t>
  </si>
  <si>
    <t>LRM22092023</t>
  </si>
  <si>
    <t>A continuación, información estadística mensual de la posición del Fondo Mutuo al cierre del primer trimestre:</t>
  </si>
  <si>
    <t>Aumento intereses por compra de instrumentos financieros</t>
  </si>
  <si>
    <t>Disminución por operaciones a finiquitar</t>
  </si>
  <si>
    <t>-       Títulos de deuda renta fija - Letras de Regulación Monetaria</t>
  </si>
  <si>
    <t>Se registran a su costo de adquisición. Las primas generadas por estos títulos son registradas en resultados a medida que se devengan conforme al plazo de vencimiento de las mismas.</t>
  </si>
  <si>
    <t xml:space="preserve">Las primas por diferencia de precios generadas por las operaciones de reporto y por la tenencia de Letras de Regulación Monetaria son reconocidas por el principio del devengado. Así mismo, los intereses generados por la tenencia de instrumentos financieros son reconocidos por el principio del devengado. 
</t>
  </si>
  <si>
    <t>Primas por operaciones de reporto (overnight)</t>
  </si>
  <si>
    <t>Financiera Solar N° 0188457</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</si>
  <si>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</si>
  <si>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AL 30 DE JUNIO DE 2022 PRESENTADO DE FORMA COMPARATIVA CON EL PERIODO FINALIZADO EL 30 DE JUNIO 2021.</t>
  </si>
  <si>
    <t>AL 30.06.2022</t>
  </si>
  <si>
    <t>AL 30.06.2021</t>
  </si>
  <si>
    <t>TOTAL ACTIVO NETO AL 30.06.2022 (3 + 4)</t>
  </si>
  <si>
    <t>AD1351</t>
  </si>
  <si>
    <t>Saldo al 30.06.2021</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</si>
  <si>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</si>
  <si>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Las informaciones presentadas corresponden al periodo comprendido desde del 1 de enero al 30 de junio de 2022, comparativo con el periodo 2021.</t>
  </si>
  <si>
    <t>Segundo trimestre</t>
  </si>
  <si>
    <t>Abril</t>
  </si>
  <si>
    <t>Mayo</t>
  </si>
  <si>
    <t>Junio</t>
  </si>
  <si>
    <t>Al  30/06/2022</t>
  </si>
  <si>
    <t>Al  30/06/2021</t>
  </si>
  <si>
    <t xml:space="preserve">Al 30 de junio de 2022, el rubro de Créditos del Fondo Mutuo se halla conformado en su totalidad por operaciones de reporto, las cuales se valúan conforme al criterio expuesto en la nota 3.5. 
</t>
  </si>
  <si>
    <t>TOTAL AL 30.06.2022</t>
  </si>
  <si>
    <t>TOTAL AL 30.06.2021</t>
  </si>
  <si>
    <t>Resumen de títulos por tipo al 30.06.2022</t>
  </si>
  <si>
    <t>La composición de las operaciones de reporto con pacto de retro venta, con indicación de la contraparte o reportado al 30 de junio de 2022 fue la siguiente:</t>
  </si>
  <si>
    <t>Resumen de títulos por sector al 30.06.2022</t>
  </si>
  <si>
    <t xml:space="preserve">Al 30 de junio de 2022, el rubro de Inversiones del Fondo Mutuo se halla conformado en su totalidad por instrumentos de renta fija, las cuales se valúan conforme al criterio expuesto en la nota 3.6. 
</t>
  </si>
  <si>
    <t>Al 30 de junio de 2022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</si>
  <si>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junio de 2022.</t>
  </si>
  <si>
    <t>Primas por diferencia de precios - Inversiones</t>
  </si>
  <si>
    <t>AL 30 DE JUNIO DE 2022 PRESENTADO DE FORMA COMPARATIVA CON EL PERIODO FINALIZADO EL 30 DE JUNIO DE 2021.</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</si>
  <si>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2022 y 2021. Según el índice general de precios del consumo publicado por el Banco Central del Paraguay, la inflación acumulada al cierre del segundo trimestre del 2022 y del 2021 fue de 6% y 1,5% respectivamente.</t>
  </si>
  <si>
    <t xml:space="preserve"> 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Por acta  de Asamblea Extraordinaria N°7 de fecha 22 de abril del 2022 se dispuso el aumento del capital social a Gs. 100.000.000.000 ( Guaraníes cien mil millones); y se realizó la integración de Gs. 10.170.000.000 (Guaraníes diez mil ciento setenta millones) conforme al Acta de Directorio N° 61 de fecha 22 de abril de 2022, quedando fijado el capital integrado en la suma de Gs. 24.600.000.000 (Guaraníes veinticuatro mil seiscientos millones).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</si>
</sst>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164" formatCode="0.000%"/>
    <numFmt numFmtId="165" formatCode="#,##0.0000"/>
    <numFmt numFmtId="166" formatCode="[$-F400]h:mm:ss\ AM/PM"/>
    <numFmt numFmtId="167" formatCode="00"/>
    <numFmt numFmtId="168" formatCode="&quot;₲&quot;\ #,##0"/>
    <numFmt numFmtId="169" formatCode="_(* #,##0_);_(* \(#,##0\);_(* &quot;-&quot;_);_(@_)"/>
    <numFmt numFmtId="170" formatCode="0.0000%"/>
    <numFmt numFmtId="171" formatCode="_-* #,##0.00_-;\-* #,##0.00_-;_-* &quot;-&quot;??_-;_-@_-"/>
    <numFmt numFmtId="172" formatCode="#,##0.0000000000"/>
    <numFmt numFmtId="173" formatCode="_(&quot;Gs&quot;\ * #,##0_);_(&quot;Gs&quot;\ * \(#,##0\);_(&quot;Gs&quot;\ * &quot;-&quot;??_);_(@_)"/>
    <numFmt numFmtId="174" formatCode="dd/mm/yyyy;@"/>
  </numFmts>
  <fonts count="59"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1"/>
      <color rgb="FFFF0000"/>
      <name val="Calibri"/>
      <family val="2"/>
      <scheme val="minor"/>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b/>
      <sz val="10"/>
      <color indexed="8"/>
      <name val="Arial"/>
      <family val="2"/>
    </font>
    <font>
      <sz val="8"/>
      <color indexed="8"/>
      <name val="Arial"/>
      <family val="2"/>
    </font>
    <font>
      <sz val="10"/>
      <color rgb="FF202124"/>
      <name val="Times New Roman"/>
      <family val="1"/>
    </font>
    <font>
      <sz val="10"/>
      <name val="Arial"/>
      <family val="2"/>
    </font>
    <font>
      <sz val="10"/>
      <name val="Times New Roman"/>
      <family val="1"/>
    </font>
    <font>
      <sz val="11"/>
      <color theme="1"/>
      <name val="Arial"/>
      <family val="2"/>
    </font>
  </fonts>
  <fills count="7">
    <fill>
      <patternFill patternType="none"/>
    </fill>
    <fill>
      <patternFill patternType="gray125"/>
    </fill>
    <fill>
      <patternFill patternType="solid">
        <fgColor theme="7" tint="-0.49998474074526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theme="4" tint="0.79998168889431442"/>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bottom style="thin">
        <color theme="4" tint="0.39997558519241921"/>
      </bottom>
      <diagonal/>
    </border>
    <border>
      <left/>
      <right/>
      <top style="thin">
        <color theme="4" tint="0.39997558519241921"/>
      </top>
      <bottom/>
      <diagonal/>
    </border>
    <border>
      <left/>
      <right/>
      <top style="thin">
        <color indexed="64"/>
      </top>
      <bottom/>
      <diagonal/>
    </border>
  </borders>
  <cellStyleXfs count="198">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51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7" fillId="0" borderId="0" xfId="0" applyFont="1" applyBorder="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0" fontId="30" fillId="0" borderId="0" xfId="0" applyFont="1" applyBorder="1" applyAlignment="1">
      <alignment vertical="center" wrapText="1"/>
    </xf>
    <xf numFmtId="4" fontId="30" fillId="0" borderId="0" xfId="0" applyNumberFormat="1" applyFont="1" applyBorder="1" applyAlignment="1">
      <alignment horizontal="right" vertical="center" wrapText="1"/>
    </xf>
    <xf numFmtId="3" fontId="30" fillId="0" borderId="0" xfId="0" applyNumberFormat="1" applyFont="1" applyBorder="1" applyAlignment="1">
      <alignment horizontal="right" vertical="center" wrapText="1"/>
    </xf>
    <xf numFmtId="0" fontId="30" fillId="0" borderId="0" xfId="0" applyFont="1" applyBorder="1" applyAlignment="1">
      <alignment horizontal="center" vertical="center" wrapText="1"/>
    </xf>
    <xf numFmtId="0" fontId="19" fillId="0" borderId="0" xfId="0" applyFont="1" applyAlignment="1">
      <alignment vertical="center"/>
    </xf>
    <xf numFmtId="3" fontId="30" fillId="0" borderId="0" xfId="0" applyNumberFormat="1" applyFont="1" applyBorder="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left"/>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0" fontId="10" fillId="0" borderId="0" xfId="0" applyFont="1" applyAlignment="1"/>
    <xf numFmtId="0" fontId="33" fillId="0" borderId="3" xfId="0" applyFont="1" applyBorder="1" applyAlignment="1">
      <alignment vertical="center"/>
    </xf>
    <xf numFmtId="14" fontId="33" fillId="0" borderId="0" xfId="0" applyNumberFormat="1" applyFont="1" applyBorder="1" applyAlignment="1">
      <alignment horizontal="center" vertical="center"/>
    </xf>
    <xf numFmtId="0" fontId="4" fillId="0" borderId="0" xfId="0" applyFont="1" applyBorder="1" applyAlignment="1">
      <alignment vertical="center"/>
    </xf>
    <xf numFmtId="0" fontId="4" fillId="0" borderId="0" xfId="0" applyFont="1" applyBorder="1"/>
    <xf numFmtId="4" fontId="4" fillId="0" borderId="0" xfId="0" applyNumberFormat="1" applyFont="1" applyBorder="1"/>
    <xf numFmtId="3" fontId="4" fillId="0" borderId="0" xfId="0" applyNumberFormat="1" applyFont="1"/>
    <xf numFmtId="0" fontId="33" fillId="0" borderId="0" xfId="0" applyFont="1" applyBorder="1"/>
    <xf numFmtId="0" fontId="4" fillId="0" borderId="0" xfId="0" applyFont="1" applyBorder="1" applyAlignment="1">
      <alignment horizontal="left"/>
    </xf>
    <xf numFmtId="0" fontId="4" fillId="0" borderId="0" xfId="0" applyFont="1" applyBorder="1" applyAlignment="1">
      <alignment horizontal="center"/>
    </xf>
    <xf numFmtId="165" fontId="4" fillId="0" borderId="0" xfId="0" applyNumberFormat="1" applyFont="1" applyAlignment="1">
      <alignment horizontal="center"/>
    </xf>
    <xf numFmtId="0" fontId="9" fillId="0" borderId="0" xfId="0" applyFont="1" applyBorder="1" applyAlignment="1">
      <alignment horizontal="left"/>
    </xf>
    <xf numFmtId="0" fontId="7" fillId="0" borderId="0" xfId="0" applyFont="1" applyAlignment="1"/>
    <xf numFmtId="0" fontId="28" fillId="0" borderId="0" xfId="0" applyFont="1"/>
    <xf numFmtId="0" fontId="6" fillId="0" borderId="0" xfId="0" applyFont="1" applyAlignme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0" fontId="9" fillId="0" borderId="0" xfId="0" applyFont="1" applyAlignment="1">
      <alignment horizontal="left"/>
    </xf>
    <xf numFmtId="4" fontId="26" fillId="0" borderId="0" xfId="0" applyNumberFormat="1" applyFont="1" applyBorder="1" applyAlignment="1">
      <alignment horizontal="center"/>
    </xf>
    <xf numFmtId="0" fontId="33" fillId="0" borderId="2" xfId="0" applyFont="1" applyBorder="1" applyAlignment="1">
      <alignment wrapText="1"/>
    </xf>
    <xf numFmtId="4" fontId="26" fillId="0" borderId="0" xfId="0" applyNumberFormat="1" applyFont="1" applyBorder="1" applyAlignment="1">
      <alignment horizontal="right" indent="2"/>
    </xf>
    <xf numFmtId="4" fontId="33" fillId="0" borderId="0" xfId="0" applyNumberFormat="1" applyFont="1" applyBorder="1" applyAlignment="1">
      <alignment horizontal="right" vertical="center" indent="2"/>
    </xf>
    <xf numFmtId="0" fontId="19" fillId="0" borderId="1" xfId="0" applyFont="1" applyBorder="1" applyAlignment="1">
      <alignment vertical="center" wrapText="1"/>
    </xf>
    <xf numFmtId="0" fontId="20" fillId="0" borderId="1" xfId="0" applyFont="1" applyBorder="1" applyAlignment="1">
      <alignment vertical="center" wrapText="1"/>
    </xf>
    <xf numFmtId="3" fontId="4" fillId="0" borderId="0" xfId="0" applyNumberFormat="1" applyFont="1" applyBorder="1"/>
    <xf numFmtId="0" fontId="8"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25" fillId="0" borderId="0" xfId="0" applyFont="1" applyFill="1" applyAlignment="1">
      <alignment vertical="center"/>
    </xf>
    <xf numFmtId="0" fontId="17" fillId="0" borderId="0" xfId="0" applyFont="1" applyFill="1" applyAlignment="1">
      <alignment horizontal="left"/>
    </xf>
    <xf numFmtId="0" fontId="17" fillId="0" borderId="0" xfId="0" applyFont="1" applyFill="1"/>
    <xf numFmtId="0" fontId="19" fillId="0" borderId="0" xfId="0" applyFont="1" applyFill="1" applyAlignment="1">
      <alignment horizontal="left" vertical="center" indent="3"/>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3" fontId="33" fillId="0" borderId="0" xfId="0" applyNumberFormat="1" applyFont="1" applyBorder="1" applyAlignment="1">
      <alignment horizontal="right"/>
    </xf>
    <xf numFmtId="0" fontId="10" fillId="0" borderId="1" xfId="0" applyFont="1" applyFill="1" applyBorder="1" applyAlignment="1">
      <alignment horizontal="center" vertical="center" wrapText="1"/>
    </xf>
    <xf numFmtId="0" fontId="4" fillId="0" borderId="0" xfId="0" applyFont="1" applyFill="1"/>
    <xf numFmtId="3" fontId="10" fillId="0" borderId="1" xfId="0" applyNumberFormat="1" applyFont="1" applyBorder="1" applyAlignment="1">
      <alignment horizontal="center" vertical="center"/>
    </xf>
    <xf numFmtId="3" fontId="9" fillId="0" borderId="1" xfId="0" applyNumberFormat="1" applyFont="1" applyFill="1" applyBorder="1" applyAlignment="1">
      <alignment horizontal="right"/>
    </xf>
    <xf numFmtId="3" fontId="26" fillId="0" borderId="4" xfId="0" applyNumberFormat="1" applyFont="1" applyFill="1" applyBorder="1" applyAlignment="1">
      <alignment horizontal="right"/>
    </xf>
    <xf numFmtId="0" fontId="39" fillId="0" borderId="1" xfId="0" applyFont="1" applyFill="1" applyBorder="1" applyAlignment="1">
      <alignment horizontal="center" vertical="center" wrapText="1"/>
    </xf>
    <xf numFmtId="0" fontId="16" fillId="0" borderId="0" xfId="0" applyFont="1" applyAlignment="1">
      <alignment horizontal="left" vertical="center"/>
    </xf>
    <xf numFmtId="0" fontId="17" fillId="0" borderId="0" xfId="0" applyFont="1" applyAlignment="1">
      <alignment horizontal="left"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0" fontId="17" fillId="0" borderId="0" xfId="0" applyFont="1" applyAlignment="1">
      <alignment horizontal="left"/>
    </xf>
    <xf numFmtId="0" fontId="4" fillId="0" borderId="2" xfId="0" applyFont="1" applyBorder="1"/>
    <xf numFmtId="0" fontId="4" fillId="0" borderId="4" xfId="0" applyFont="1" applyBorder="1"/>
    <xf numFmtId="167" fontId="41" fillId="0" borderId="4" xfId="2" applyNumberFormat="1" applyFont="1" applyBorder="1" applyAlignment="1">
      <alignment horizontal="center"/>
    </xf>
    <xf numFmtId="0" fontId="4" fillId="0" borderId="8" xfId="0" applyFont="1" applyBorder="1"/>
    <xf numFmtId="0" fontId="4" fillId="0" borderId="5" xfId="0" applyFont="1" applyBorder="1"/>
    <xf numFmtId="0" fontId="40" fillId="2" borderId="7" xfId="0" applyFont="1" applyFill="1" applyBorder="1" applyAlignment="1">
      <alignment horizontal="center"/>
    </xf>
    <xf numFmtId="0" fontId="40" fillId="2" borderId="6" xfId="0" applyFont="1" applyFill="1" applyBorder="1" applyAlignment="1">
      <alignment horizontal="center"/>
    </xf>
    <xf numFmtId="0" fontId="17" fillId="0" borderId="0" xfId="0" applyFont="1" applyAlignment="1">
      <alignment horizontal="left" wrapText="1"/>
    </xf>
    <xf numFmtId="0" fontId="17" fillId="0" borderId="0" xfId="0" applyFont="1" applyAlignment="1">
      <alignment horizontal="left"/>
    </xf>
    <xf numFmtId="9" fontId="17" fillId="0" borderId="1" xfId="1"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10" fontId="4" fillId="0" borderId="1" xfId="0" applyNumberFormat="1" applyFont="1" applyBorder="1" applyAlignment="1">
      <alignment horizontal="center"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applyAlignment="1">
      <alignment horizontal="left" vertical="center"/>
    </xf>
    <xf numFmtId="0" fontId="20" fillId="0" borderId="0" xfId="0" applyFont="1" applyFill="1" applyBorder="1" applyAlignment="1">
      <alignment horizontal="center" vertical="center" wrapText="1"/>
    </xf>
    <xf numFmtId="10" fontId="4" fillId="0" borderId="1" xfId="1"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7" fillId="0" borderId="0" xfId="0" applyFont="1" applyAlignment="1">
      <alignment horizontal="left"/>
    </xf>
    <xf numFmtId="0" fontId="16" fillId="0" borderId="0" xfId="0" applyFont="1" applyAlignment="1">
      <alignment horizontal="left" vertical="center"/>
    </xf>
    <xf numFmtId="0" fontId="4" fillId="0" borderId="3" xfId="0" applyFont="1" applyBorder="1" applyAlignment="1">
      <alignment horizontal="center"/>
    </xf>
    <xf numFmtId="0" fontId="50" fillId="0" borderId="0" xfId="0" applyFont="1" applyAlignment="1">
      <alignment horizontal="left"/>
    </xf>
    <xf numFmtId="0" fontId="50" fillId="0" borderId="0" xfId="0" applyFont="1" applyAlignment="1">
      <alignment horizontal="center"/>
    </xf>
    <xf numFmtId="3" fontId="33" fillId="0" borderId="0" xfId="0" quotePrefix="1" applyNumberFormat="1" applyFont="1" applyBorder="1" applyAlignment="1">
      <alignment horizontal="center"/>
    </xf>
    <xf numFmtId="0" fontId="45" fillId="0" borderId="1" xfId="0" applyFont="1" applyFill="1" applyBorder="1" applyAlignment="1">
      <alignment horizontal="center" vertical="center"/>
    </xf>
    <xf numFmtId="0" fontId="7" fillId="0" borderId="1" xfId="0" applyFont="1" applyFill="1" applyBorder="1" applyAlignment="1">
      <alignment horizontal="center" vertical="center"/>
    </xf>
    <xf numFmtId="49" fontId="4" fillId="0" borderId="1" xfId="0" applyNumberFormat="1" applyFont="1" applyBorder="1" applyAlignment="1">
      <alignment horizontal="left" vertical="center"/>
    </xf>
    <xf numFmtId="168" fontId="4" fillId="0" borderId="1" xfId="0" applyNumberFormat="1" applyFont="1" applyBorder="1" applyAlignment="1">
      <alignment horizontal="left" vertic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0" xfId="0" pivotButton="1"/>
    <xf numFmtId="0" fontId="0" fillId="0" borderId="0" xfId="0" applyAlignment="1">
      <alignment horizontal="left"/>
    </xf>
    <xf numFmtId="41" fontId="0" fillId="0" borderId="0" xfId="35" applyFont="1"/>
    <xf numFmtId="0" fontId="49" fillId="0" borderId="0" xfId="0" applyFont="1" applyAlignment="1">
      <alignment horizontal="left"/>
    </xf>
    <xf numFmtId="41" fontId="49" fillId="0" borderId="0" xfId="35" applyNumberFormat="1" applyFont="1"/>
    <xf numFmtId="41" fontId="0" fillId="0" borderId="0" xfId="0" applyNumberFormat="1"/>
    <xf numFmtId="41" fontId="49" fillId="6" borderId="19" xfId="0" applyNumberFormat="1" applyFont="1" applyFill="1" applyBorder="1"/>
    <xf numFmtId="41" fontId="49" fillId="6" borderId="20" xfId="0" applyNumberFormat="1" applyFont="1" applyFill="1" applyBorder="1"/>
    <xf numFmtId="10" fontId="0" fillId="0" borderId="0" xfId="1" applyNumberFormat="1" applyFont="1"/>
    <xf numFmtId="0" fontId="0" fillId="4" borderId="0" xfId="0" applyFill="1" applyAlignment="1">
      <alignment horizontal="left"/>
    </xf>
    <xf numFmtId="41" fontId="0" fillId="4" borderId="0" xfId="0" applyNumberFormat="1" applyFill="1"/>
    <xf numFmtId="0" fontId="0" fillId="4" borderId="0" xfId="0" applyFill="1"/>
    <xf numFmtId="10" fontId="0" fillId="4" borderId="0" xfId="1" applyNumberFormat="1" applyFont="1" applyFill="1"/>
    <xf numFmtId="9" fontId="0" fillId="4" borderId="0" xfId="0" applyNumberFormat="1" applyFill="1"/>
    <xf numFmtId="9" fontId="4" fillId="3" borderId="1" xfId="0" applyNumberFormat="1" applyFont="1" applyFill="1" applyBorder="1" applyAlignment="1">
      <alignment horizontal="center" vertical="center"/>
    </xf>
    <xf numFmtId="164" fontId="4" fillId="5" borderId="1" xfId="0" applyNumberFormat="1" applyFont="1" applyFill="1" applyBorder="1" applyAlignment="1">
      <alignment horizontal="center" vertical="center"/>
    </xf>
    <xf numFmtId="0" fontId="17" fillId="0" borderId="0" xfId="0" applyFont="1" applyAlignment="1">
      <alignment horizontal="center"/>
    </xf>
    <xf numFmtId="0" fontId="49" fillId="0" borderId="0" xfId="0" applyFont="1"/>
    <xf numFmtId="0" fontId="49" fillId="0" borderId="0" xfId="0" applyFont="1" applyAlignment="1">
      <alignment horizontal="center"/>
    </xf>
    <xf numFmtId="41" fontId="0" fillId="0" borderId="0" xfId="0" pivotButton="1" applyNumberFormat="1"/>
    <xf numFmtId="3" fontId="17" fillId="0" borderId="0" xfId="0" applyNumberFormat="1" applyFont="1"/>
    <xf numFmtId="0" fontId="3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0" fillId="0" borderId="0" xfId="0" applyAlignment="1"/>
    <xf numFmtId="0" fontId="50" fillId="0" borderId="0" xfId="0" applyFont="1" applyAlignment="1">
      <alignment horizontal="left" vertical="center"/>
    </xf>
    <xf numFmtId="0" fontId="52" fillId="0" borderId="0" xfId="0" applyFont="1" applyAlignment="1">
      <alignment horizontal="left" vertical="center"/>
    </xf>
    <xf numFmtId="0" fontId="31" fillId="0" borderId="0" xfId="0" applyFont="1" applyFill="1"/>
    <xf numFmtId="0" fontId="4" fillId="0" borderId="0" xfId="0" applyFont="1" applyFill="1" applyAlignment="1">
      <alignment horizontal="center"/>
    </xf>
    <xf numFmtId="0" fontId="32" fillId="0" borderId="0" xfId="2" applyFont="1" applyFill="1"/>
    <xf numFmtId="0" fontId="4" fillId="0" borderId="0" xfId="0" applyFont="1" applyFill="1" applyAlignment="1">
      <alignment vertical="center"/>
    </xf>
    <xf numFmtId="0" fontId="16" fillId="0" borderId="0" xfId="0" applyFont="1" applyFill="1" applyAlignment="1">
      <alignment vertical="center"/>
    </xf>
    <xf numFmtId="0" fontId="7" fillId="0" borderId="0" xfId="0" applyFont="1" applyFill="1" applyAlignment="1">
      <alignment vertical="center"/>
    </xf>
    <xf numFmtId="0" fontId="10" fillId="0" borderId="0" xfId="0" applyFont="1" applyFill="1" applyAlignment="1">
      <alignment horizontal="left"/>
    </xf>
    <xf numFmtId="0" fontId="4" fillId="0" borderId="0" xfId="0" applyFont="1" applyFill="1" applyAlignment="1"/>
    <xf numFmtId="0" fontId="4" fillId="0" borderId="1" xfId="0" applyFont="1" applyFill="1" applyBorder="1"/>
    <xf numFmtId="0" fontId="10" fillId="0" borderId="1" xfId="0" applyFont="1" applyFill="1" applyBorder="1" applyAlignment="1">
      <alignment vertical="center"/>
    </xf>
    <xf numFmtId="14" fontId="10" fillId="0" borderId="1" xfId="0" applyNumberFormat="1" applyFont="1" applyFill="1" applyBorder="1" applyAlignment="1">
      <alignment horizontal="center" vertical="center"/>
    </xf>
    <xf numFmtId="0" fontId="9" fillId="0" borderId="1" xfId="0" applyFont="1" applyFill="1" applyBorder="1"/>
    <xf numFmtId="0" fontId="46" fillId="0" borderId="1" xfId="0" applyFont="1" applyFill="1" applyBorder="1" applyAlignment="1">
      <alignment horizontal="center"/>
    </xf>
    <xf numFmtId="0" fontId="10" fillId="0" borderId="1" xfId="0" applyFont="1" applyFill="1" applyBorder="1"/>
    <xf numFmtId="0" fontId="47" fillId="0" borderId="1" xfId="0" applyFont="1" applyFill="1" applyBorder="1"/>
    <xf numFmtId="3" fontId="10" fillId="0" borderId="1" xfId="0" applyNumberFormat="1" applyFont="1" applyFill="1" applyBorder="1" applyAlignment="1">
      <alignment horizontal="right"/>
    </xf>
    <xf numFmtId="0" fontId="46" fillId="0" borderId="1" xfId="0" applyFont="1" applyFill="1" applyBorder="1"/>
    <xf numFmtId="4" fontId="9" fillId="0" borderId="1" xfId="0" applyNumberFormat="1" applyFont="1" applyFill="1" applyBorder="1" applyAlignment="1">
      <alignment horizontal="right"/>
    </xf>
    <xf numFmtId="0" fontId="47" fillId="0" borderId="1" xfId="0" applyFont="1" applyFill="1" applyBorder="1" applyAlignment="1">
      <alignment vertical="center"/>
    </xf>
    <xf numFmtId="4" fontId="9" fillId="0" borderId="1" xfId="0" applyNumberFormat="1" applyFont="1" applyFill="1" applyBorder="1" applyAlignment="1">
      <alignment horizontal="right" vertical="center"/>
    </xf>
    <xf numFmtId="165" fontId="10" fillId="0" borderId="1" xfId="0" applyNumberFormat="1" applyFont="1" applyFill="1" applyBorder="1" applyAlignment="1">
      <alignment horizontal="right"/>
    </xf>
    <xf numFmtId="0" fontId="10" fillId="0" borderId="0" xfId="0" applyFont="1" applyFill="1" applyBorder="1"/>
    <xf numFmtId="165" fontId="10" fillId="0" borderId="0" xfId="0" applyNumberFormat="1" applyFont="1" applyFill="1" applyBorder="1" applyAlignment="1">
      <alignment horizontal="right"/>
    </xf>
    <xf numFmtId="0" fontId="9" fillId="0" borderId="0" xfId="0" applyFont="1" applyFill="1" applyBorder="1" applyAlignment="1">
      <alignment horizontal="left"/>
    </xf>
    <xf numFmtId="4" fontId="9" fillId="0" borderId="0" xfId="0" applyNumberFormat="1" applyFont="1" applyFill="1" applyBorder="1" applyAlignment="1">
      <alignment horizontal="right"/>
    </xf>
    <xf numFmtId="0" fontId="9" fillId="0" borderId="0" xfId="0" applyFont="1" applyFill="1" applyBorder="1" applyAlignment="1">
      <alignment horizontal="center"/>
    </xf>
    <xf numFmtId="165" fontId="9" fillId="0" borderId="0" xfId="0" applyNumberFormat="1" applyFont="1" applyFill="1" applyBorder="1" applyAlignment="1">
      <alignment horizontal="center"/>
    </xf>
    <xf numFmtId="0" fontId="7" fillId="0" borderId="0" xfId="0" applyFont="1" applyFill="1" applyAlignment="1">
      <alignment horizontal="left"/>
    </xf>
    <xf numFmtId="165" fontId="4" fillId="0" borderId="0" xfId="0" applyNumberFormat="1" applyFont="1" applyFill="1" applyAlignment="1">
      <alignment horizontal="center"/>
    </xf>
    <xf numFmtId="0" fontId="4" fillId="0" borderId="0" xfId="0" applyFont="1" applyFill="1" applyAlignment="1">
      <alignment horizontal="left"/>
    </xf>
    <xf numFmtId="0" fontId="16" fillId="0" borderId="0" xfId="0" applyFont="1" applyAlignment="1">
      <alignment vertical="center" wrapText="1"/>
    </xf>
    <xf numFmtId="0" fontId="53" fillId="0" borderId="0" xfId="0" applyFont="1" applyAlignment="1">
      <alignment horizontal="center" vertical="top" wrapText="1"/>
    </xf>
    <xf numFmtId="0" fontId="54" fillId="0" borderId="0" xfId="0" applyFont="1" applyAlignment="1">
      <alignment horizontal="left" vertical="top" wrapText="1"/>
    </xf>
    <xf numFmtId="3" fontId="54" fillId="0" borderId="0" xfId="0" applyNumberFormat="1" applyFont="1" applyAlignment="1">
      <alignment vertical="top"/>
    </xf>
    <xf numFmtId="3" fontId="54" fillId="0" borderId="0" xfId="0" applyNumberFormat="1" applyFont="1" applyAlignment="1">
      <alignment horizontal="center" vertical="top"/>
    </xf>
    <xf numFmtId="0" fontId="0" fillId="0" borderId="0" xfId="0" applyAlignment="1">
      <alignment horizontal="center"/>
    </xf>
    <xf numFmtId="0" fontId="54" fillId="0" borderId="0" xfId="0" applyFont="1" applyAlignment="1">
      <alignment horizontal="left" vertical="top"/>
    </xf>
    <xf numFmtId="0" fontId="53" fillId="0" borderId="0" xfId="0" applyFont="1" applyAlignment="1">
      <alignment horizontal="left" vertical="top"/>
    </xf>
    <xf numFmtId="0" fontId="53" fillId="0" borderId="0" xfId="0" applyFont="1" applyAlignment="1">
      <alignment vertical="top"/>
    </xf>
    <xf numFmtId="0" fontId="48" fillId="0" borderId="0" xfId="0" applyFont="1" applyAlignment="1">
      <alignment horizontal="center"/>
    </xf>
    <xf numFmtId="3" fontId="17" fillId="0" borderId="0" xfId="0" applyNumberFormat="1" applyFont="1" applyFill="1" applyAlignment="1">
      <alignment horizontal="left"/>
    </xf>
    <xf numFmtId="0" fontId="17" fillId="0" borderId="0" xfId="0" applyFont="1" applyFill="1" applyBorder="1"/>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0" fontId="17" fillId="0" borderId="0" xfId="0" applyFont="1" applyFill="1" applyBorder="1" applyAlignment="1">
      <alignment horizontal="left"/>
    </xf>
    <xf numFmtId="3" fontId="17" fillId="0" borderId="0" xfId="0" applyNumberFormat="1" applyFont="1" applyFill="1" applyBorder="1" applyAlignment="1">
      <alignment horizontal="left"/>
    </xf>
    <xf numFmtId="3" fontId="52" fillId="0" borderId="0" xfId="0" applyNumberFormat="1" applyFont="1" applyFill="1"/>
    <xf numFmtId="0" fontId="33" fillId="0" borderId="1" xfId="0" applyFont="1" applyFill="1" applyBorder="1" applyAlignment="1">
      <alignment vertical="center"/>
    </xf>
    <xf numFmtId="0" fontId="33" fillId="0" borderId="1" xfId="0" applyFont="1" applyFill="1" applyBorder="1" applyAlignment="1">
      <alignment horizontal="center" vertical="center" wrapText="1"/>
    </xf>
    <xf numFmtId="0" fontId="38" fillId="0" borderId="1" xfId="0" applyFont="1" applyFill="1" applyBorder="1"/>
    <xf numFmtId="0" fontId="38" fillId="0" borderId="2" xfId="0" applyFont="1" applyFill="1" applyBorder="1"/>
    <xf numFmtId="0" fontId="26" fillId="0" borderId="6" xfId="0" applyFont="1" applyFill="1" applyBorder="1" applyAlignment="1">
      <alignment horizontal="right"/>
    </xf>
    <xf numFmtId="0" fontId="26" fillId="0" borderId="2" xfId="0" applyFont="1" applyFill="1" applyBorder="1"/>
    <xf numFmtId="0" fontId="38" fillId="0" borderId="1" xfId="0" applyFont="1" applyFill="1" applyBorder="1" applyAlignment="1">
      <alignment vertical="center"/>
    </xf>
    <xf numFmtId="0" fontId="52" fillId="0" borderId="0" xfId="0" applyFont="1" applyAlignment="1">
      <alignment vertical="center"/>
    </xf>
    <xf numFmtId="0" fontId="17" fillId="0" borderId="0" xfId="0" applyFont="1" applyFill="1" applyAlignment="1">
      <alignment horizontal="left"/>
    </xf>
    <xf numFmtId="41" fontId="10" fillId="0" borderId="1" xfId="35" applyFont="1" applyFill="1" applyBorder="1" applyAlignment="1">
      <alignment horizontal="right"/>
    </xf>
    <xf numFmtId="0" fontId="26" fillId="0" borderId="2" xfId="0" applyFont="1" applyFill="1" applyBorder="1" applyAlignment="1">
      <alignment wrapText="1"/>
    </xf>
    <xf numFmtId="0" fontId="33" fillId="0" borderId="3" xfId="0" applyFont="1" applyFill="1" applyBorder="1" applyAlignment="1">
      <alignment vertical="center" wrapText="1"/>
    </xf>
    <xf numFmtId="0" fontId="33" fillId="0" borderId="2" xfId="0" applyFont="1" applyFill="1" applyBorder="1" applyAlignment="1">
      <alignment wrapText="1"/>
    </xf>
    <xf numFmtId="3" fontId="33" fillId="0" borderId="1" xfId="0" applyNumberFormat="1" applyFont="1" applyFill="1" applyBorder="1" applyAlignment="1">
      <alignment horizontal="center" vertical="center"/>
    </xf>
    <xf numFmtId="0" fontId="33" fillId="0" borderId="1" xfId="0" applyFont="1" applyFill="1" applyBorder="1" applyAlignment="1">
      <alignment horizontal="center" vertical="center"/>
    </xf>
    <xf numFmtId="3" fontId="33" fillId="0" borderId="1" xfId="0" quotePrefix="1" applyNumberFormat="1" applyFont="1" applyFill="1" applyBorder="1" applyAlignment="1">
      <alignment horizontal="center"/>
    </xf>
    <xf numFmtId="0" fontId="22" fillId="0" borderId="7" xfId="0" applyFont="1" applyFill="1" applyBorder="1" applyAlignment="1">
      <alignment vertical="center"/>
    </xf>
    <xf numFmtId="0" fontId="10" fillId="0" borderId="21" xfId="0" applyFont="1" applyFill="1" applyBorder="1" applyAlignment="1">
      <alignment vertical="center"/>
    </xf>
    <xf numFmtId="0" fontId="10" fillId="0" borderId="9" xfId="0" applyFont="1" applyFill="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9" fontId="26" fillId="0" borderId="4" xfId="35" applyNumberFormat="1" applyFont="1" applyFill="1" applyBorder="1" applyAlignment="1">
      <alignment horizontal="right" indent="2"/>
    </xf>
    <xf numFmtId="169" fontId="33" fillId="0" borderId="1" xfId="35" applyNumberFormat="1" applyFont="1" applyFill="1" applyBorder="1" applyAlignment="1">
      <alignment horizontal="right" vertical="center" indent="2"/>
    </xf>
    <xf numFmtId="169" fontId="33" fillId="0" borderId="1" xfId="35" applyNumberFormat="1" applyFont="1" applyFill="1" applyBorder="1" applyAlignment="1">
      <alignment horizontal="right"/>
    </xf>
    <xf numFmtId="169" fontId="33" fillId="0" borderId="6" xfId="35" applyNumberFormat="1" applyFont="1" applyFill="1" applyBorder="1" applyAlignment="1">
      <alignment horizontal="right"/>
    </xf>
    <xf numFmtId="169" fontId="33" fillId="0" borderId="0" xfId="35" applyNumberFormat="1" applyFont="1" applyFill="1" applyAlignment="1">
      <alignment horizontal="right"/>
    </xf>
    <xf numFmtId="169" fontId="26" fillId="0" borderId="4" xfId="35" applyNumberFormat="1" applyFont="1" applyFill="1" applyBorder="1" applyAlignment="1">
      <alignment horizontal="right"/>
    </xf>
    <xf numFmtId="169" fontId="26" fillId="0" borderId="0" xfId="35" applyNumberFormat="1" applyFont="1" applyFill="1" applyAlignment="1">
      <alignment horizontal="right"/>
    </xf>
    <xf numFmtId="169" fontId="33" fillId="0" borderId="5" xfId="35" applyNumberFormat="1" applyFont="1" applyFill="1" applyBorder="1" applyAlignment="1">
      <alignment horizontal="right"/>
    </xf>
    <xf numFmtId="0" fontId="55" fillId="0" borderId="0" xfId="0" applyFont="1" applyBorder="1" applyAlignment="1">
      <alignment horizontal="center" vertical="center" wrapText="1"/>
    </xf>
    <xf numFmtId="3" fontId="52" fillId="0" borderId="0" xfId="0" applyNumberFormat="1" applyFont="1" applyAlignment="1">
      <alignment vertical="center"/>
    </xf>
    <xf numFmtId="0" fontId="10" fillId="0" borderId="0" xfId="0" applyFont="1"/>
    <xf numFmtId="169" fontId="33" fillId="0" borderId="1" xfId="35" applyNumberFormat="1" applyFont="1" applyFill="1" applyBorder="1" applyAlignment="1">
      <alignment horizontal="center" vertical="center"/>
    </xf>
    <xf numFmtId="3" fontId="52" fillId="0" borderId="0" xfId="0" applyNumberFormat="1" applyFont="1" applyAlignment="1">
      <alignment horizontal="center" vertical="center"/>
    </xf>
    <xf numFmtId="3" fontId="4" fillId="0" borderId="0" xfId="0" applyNumberFormat="1" applyFont="1" applyAlignment="1">
      <alignment horizontal="center" vertical="center"/>
    </xf>
    <xf numFmtId="169" fontId="4" fillId="0" borderId="0" xfId="0" applyNumberFormat="1" applyFont="1"/>
    <xf numFmtId="169" fontId="4" fillId="0" borderId="0" xfId="0" applyNumberFormat="1" applyFont="1" applyAlignment="1">
      <alignment vertical="center"/>
    </xf>
    <xf numFmtId="0" fontId="17" fillId="0" borderId="0" xfId="0" applyFont="1" applyFill="1" applyAlignment="1">
      <alignment horizontal="left" vertical="center" wrapText="1"/>
    </xf>
    <xf numFmtId="0" fontId="9" fillId="0" borderId="1" xfId="0" applyFont="1" applyBorder="1"/>
    <xf numFmtId="4" fontId="17" fillId="0" borderId="0" xfId="0" applyNumberFormat="1" applyFont="1" applyAlignment="1">
      <alignment horizontal="left"/>
    </xf>
    <xf numFmtId="0" fontId="11" fillId="0" borderId="0" xfId="0" applyFont="1"/>
    <xf numFmtId="0" fontId="13" fillId="0" borderId="0" xfId="0" applyFont="1" applyFill="1"/>
    <xf numFmtId="0" fontId="10" fillId="0" borderId="0" xfId="0" applyFont="1" applyFill="1" applyBorder="1" applyAlignment="1">
      <alignment horizontal="center" vertical="center" wrapText="1"/>
    </xf>
    <xf numFmtId="3" fontId="10" fillId="0" borderId="1" xfId="0" applyNumberFormat="1" applyFont="1" applyFill="1" applyBorder="1"/>
    <xf numFmtId="3" fontId="50" fillId="0" borderId="0" xfId="0" applyNumberFormat="1" applyFont="1" applyFill="1"/>
    <xf numFmtId="0" fontId="51" fillId="0" borderId="0" xfId="0" applyFont="1" applyFill="1"/>
    <xf numFmtId="169" fontId="4" fillId="0" borderId="0" xfId="0" applyNumberFormat="1" applyFont="1" applyBorder="1"/>
    <xf numFmtId="4" fontId="17" fillId="0" borderId="0" xfId="0" applyNumberFormat="1" applyFont="1" applyAlignment="1">
      <alignment horizontal="left" vertical="center" wrapText="1"/>
    </xf>
    <xf numFmtId="1" fontId="7" fillId="0" borderId="1" xfId="0" applyNumberFormat="1" applyFont="1" applyFill="1" applyBorder="1" applyAlignment="1">
      <alignment horizontal="center"/>
    </xf>
    <xf numFmtId="169" fontId="9" fillId="0" borderId="1" xfId="0" applyNumberFormat="1" applyFont="1" applyFill="1" applyBorder="1"/>
    <xf numFmtId="169" fontId="10" fillId="0" borderId="1" xfId="0" applyNumberFormat="1" applyFont="1" applyFill="1" applyBorder="1"/>
    <xf numFmtId="49" fontId="9" fillId="0" borderId="1" xfId="0" applyNumberFormat="1" applyFont="1" applyFill="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lignment vertical="center"/>
    </xf>
    <xf numFmtId="0" fontId="17" fillId="0" borderId="0" xfId="0" applyFont="1"/>
    <xf numFmtId="0" fontId="17" fillId="0" borderId="0" xfId="0" applyFont="1" applyAlignment="1">
      <alignment horizontal="left" vertical="center" wrapText="1"/>
    </xf>
    <xf numFmtId="3" fontId="20" fillId="0" borderId="1" xfId="0" applyNumberFormat="1" applyFont="1" applyFill="1" applyBorder="1" applyAlignment="1">
      <alignment horizontal="right" vertical="center"/>
    </xf>
    <xf numFmtId="0" fontId="9" fillId="0" borderId="3" xfId="0" applyFont="1" applyFill="1" applyBorder="1" applyAlignment="1">
      <alignment vertical="center"/>
    </xf>
    <xf numFmtId="0" fontId="9" fillId="0" borderId="9" xfId="0" applyFont="1" applyFill="1" applyBorder="1" applyAlignment="1">
      <alignment vertical="center"/>
    </xf>
    <xf numFmtId="0" fontId="10" fillId="0" borderId="3" xfId="0" applyFont="1" applyFill="1" applyBorder="1" applyAlignment="1">
      <alignment vertical="center"/>
    </xf>
    <xf numFmtId="0" fontId="10" fillId="0" borderId="9" xfId="0" applyFont="1" applyFill="1" applyBorder="1" applyAlignment="1">
      <alignment vertical="center"/>
    </xf>
    <xf numFmtId="3" fontId="20" fillId="0" borderId="1" xfId="0" applyNumberFormat="1" applyFont="1" applyBorder="1" applyAlignment="1">
      <alignment horizontal="center" vertical="center" wrapText="1"/>
    </xf>
    <xf numFmtId="0" fontId="57"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10" fontId="9" fillId="0" borderId="1" xfId="1" applyNumberFormat="1" applyFont="1" applyFill="1" applyBorder="1" applyAlignment="1">
      <alignment horizontal="center" vertical="center" wrapText="1"/>
    </xf>
    <xf numFmtId="0" fontId="33" fillId="0" borderId="0" xfId="0" applyFont="1" applyBorder="1" applyAlignment="1">
      <alignment vertical="center"/>
    </xf>
    <xf numFmtId="169" fontId="4" fillId="0" borderId="0" xfId="0" applyNumberFormat="1" applyFont="1" applyBorder="1" applyAlignment="1">
      <alignment vertical="center"/>
    </xf>
    <xf numFmtId="0" fontId="20" fillId="0" borderId="0" xfId="0" applyFont="1" applyBorder="1" applyAlignment="1">
      <alignment vertical="center" wrapText="1"/>
    </xf>
    <xf numFmtId="0" fontId="19" fillId="0" borderId="0" xfId="0" applyFont="1" applyBorder="1" applyAlignment="1">
      <alignment vertical="center" wrapText="1"/>
    </xf>
    <xf numFmtId="3" fontId="17" fillId="0" borderId="0" xfId="0" applyNumberFormat="1" applyFont="1" applyAlignment="1">
      <alignment horizontal="left" vertical="center" wrapText="1"/>
    </xf>
    <xf numFmtId="3" fontId="19" fillId="0" borderId="0" xfId="0" applyNumberFormat="1" applyFont="1" applyBorder="1" applyAlignment="1">
      <alignment vertical="center" wrapText="1"/>
    </xf>
    <xf numFmtId="10" fontId="1" fillId="0" borderId="0" xfId="1" applyNumberFormat="1" applyFont="1"/>
    <xf numFmtId="0" fontId="19" fillId="0" borderId="0" xfId="0" applyFont="1" applyBorder="1" applyAlignment="1">
      <alignment horizontal="center" vertical="center" wrapText="1"/>
    </xf>
    <xf numFmtId="3" fontId="17" fillId="0" borderId="0" xfId="0" applyNumberFormat="1" applyFont="1" applyBorder="1" applyAlignment="1">
      <alignment horizontal="left"/>
    </xf>
    <xf numFmtId="10" fontId="0" fillId="0" borderId="0" xfId="0" applyNumberFormat="1"/>
    <xf numFmtId="0" fontId="4" fillId="0" borderId="0" xfId="0" applyFont="1" applyFill="1" applyBorder="1" applyAlignment="1">
      <alignment horizontal="center" vertical="center" wrapText="1"/>
    </xf>
    <xf numFmtId="3" fontId="13" fillId="0" borderId="0" xfId="0" applyNumberFormat="1" applyFont="1" applyFill="1"/>
    <xf numFmtId="0" fontId="19" fillId="0" borderId="0" xfId="0" applyFont="1" applyFill="1" applyBorder="1" applyAlignment="1">
      <alignment horizontal="center" vertical="center" wrapText="1"/>
    </xf>
    <xf numFmtId="0" fontId="17" fillId="0" borderId="0" xfId="0" applyFont="1" applyBorder="1" applyAlignment="1">
      <alignment horizontal="left" vertical="center" wrapText="1"/>
    </xf>
    <xf numFmtId="3" fontId="20" fillId="0" borderId="0" xfId="0" applyNumberFormat="1" applyFont="1" applyBorder="1" applyAlignment="1">
      <alignment horizontal="right" vertical="center" wrapText="1"/>
    </xf>
    <xf numFmtId="0" fontId="17" fillId="0" borderId="0" xfId="0" applyFont="1" applyBorder="1" applyAlignment="1">
      <alignment horizontal="left"/>
    </xf>
    <xf numFmtId="4" fontId="11" fillId="0" borderId="0" xfId="0" applyNumberFormat="1" applyFont="1"/>
    <xf numFmtId="0" fontId="19" fillId="0" borderId="1" xfId="0" applyFont="1" applyBorder="1" applyAlignment="1">
      <alignment vertical="center" wrapText="1"/>
    </xf>
    <xf numFmtId="0" fontId="13" fillId="0" borderId="0" xfId="0" applyFont="1" applyFill="1"/>
    <xf numFmtId="4" fontId="13" fillId="0" borderId="0" xfId="0" applyNumberFormat="1" applyFont="1" applyFill="1"/>
    <xf numFmtId="0" fontId="19" fillId="0" borderId="1" xfId="0" applyFont="1" applyBorder="1" applyAlignment="1">
      <alignment horizontal="center" vertical="center" wrapText="1"/>
    </xf>
    <xf numFmtId="10" fontId="0" fillId="0" borderId="0" xfId="1" applyNumberFormat="1" applyFont="1"/>
    <xf numFmtId="0" fontId="10" fillId="0" borderId="1" xfId="0" applyFont="1" applyFill="1" applyBorder="1"/>
    <xf numFmtId="3" fontId="10" fillId="0" borderId="1" xfId="0" applyNumberFormat="1" applyFont="1" applyFill="1" applyBorder="1" applyAlignment="1">
      <alignment horizontal="center" vertical="center"/>
    </xf>
    <xf numFmtId="3" fontId="9" fillId="0" borderId="1" xfId="0" applyNumberFormat="1" applyFont="1" applyFill="1" applyBorder="1" applyAlignment="1">
      <alignment horizontal="center" vertical="center"/>
    </xf>
    <xf numFmtId="0" fontId="7" fillId="0" borderId="1" xfId="0" applyFont="1" applyFill="1" applyBorder="1"/>
    <xf numFmtId="10" fontId="10" fillId="0" borderId="1" xfId="0" applyNumberFormat="1" applyFont="1" applyFill="1" applyBorder="1"/>
    <xf numFmtId="3" fontId="33" fillId="0" borderId="1" xfId="0" applyNumberFormat="1" applyFont="1" applyFill="1" applyBorder="1" applyAlignment="1">
      <alignment horizontal="center"/>
    </xf>
    <xf numFmtId="0" fontId="16" fillId="0" borderId="0" xfId="0" applyFont="1" applyFill="1" applyAlignment="1">
      <alignment horizontal="left" vertical="center"/>
    </xf>
    <xf numFmtId="0" fontId="17" fillId="0" borderId="0" xfId="0" applyFont="1" applyFill="1" applyAlignment="1">
      <alignment horizontal="left" vertical="center" wrapText="1"/>
    </xf>
    <xf numFmtId="0" fontId="17" fillId="0" borderId="0" xfId="0" applyFont="1" applyFill="1" applyAlignment="1">
      <alignment horizontal="left"/>
    </xf>
    <xf numFmtId="0" fontId="11" fillId="0" borderId="0" xfId="0" applyFont="1"/>
    <xf numFmtId="4" fontId="11" fillId="0" borderId="0" xfId="0" applyNumberFormat="1" applyFont="1"/>
    <xf numFmtId="10" fontId="0" fillId="0" borderId="0" xfId="0" applyNumberFormat="1"/>
    <xf numFmtId="0" fontId="11" fillId="3" borderId="0" xfId="0" applyFont="1" applyFill="1"/>
    <xf numFmtId="10" fontId="0" fillId="3" borderId="0" xfId="0" applyNumberFormat="1" applyFill="1"/>
    <xf numFmtId="0" fontId="13" fillId="3" borderId="0" xfId="0" applyFont="1" applyFill="1"/>
    <xf numFmtId="0" fontId="45" fillId="0" borderId="1" xfId="0" applyFont="1" applyFill="1" applyBorder="1" applyAlignment="1">
      <alignment horizontal="center" vertical="center" wrapText="1"/>
    </xf>
    <xf numFmtId="14" fontId="4" fillId="0" borderId="0"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4" fontId="13" fillId="0" borderId="0" xfId="1" applyNumberFormat="1" applyFont="1" applyFill="1" applyBorder="1"/>
    <xf numFmtId="1" fontId="13" fillId="0" borderId="0" xfId="0" applyNumberFormat="1" applyFont="1" applyFill="1"/>
    <xf numFmtId="2" fontId="13" fillId="0" borderId="0" xfId="0" applyNumberFormat="1" applyFont="1" applyFill="1"/>
    <xf numFmtId="10" fontId="0" fillId="0" borderId="0" xfId="1" applyNumberFormat="1" applyFont="1" applyFill="1" applyBorder="1" applyAlignment="1">
      <alignment horizontal="center" vertical="center"/>
    </xf>
    <xf numFmtId="9" fontId="4" fillId="0" borderId="0" xfId="0" applyNumberFormat="1" applyFont="1" applyFill="1" applyBorder="1" applyAlignment="1">
      <alignment horizontal="center" vertical="center"/>
    </xf>
    <xf numFmtId="10" fontId="4" fillId="0" borderId="0" xfId="0" applyNumberFormat="1" applyFont="1" applyFill="1" applyBorder="1" applyAlignment="1">
      <alignment horizontal="center" vertical="center"/>
    </xf>
    <xf numFmtId="164" fontId="4" fillId="0" borderId="0" xfId="1" applyNumberFormat="1" applyFont="1" applyFill="1" applyBorder="1" applyAlignment="1">
      <alignment horizontal="center" vertical="center"/>
    </xf>
    <xf numFmtId="164" fontId="0" fillId="0" borderId="0" xfId="1" applyNumberFormat="1" applyFont="1" applyFill="1" applyBorder="1"/>
    <xf numFmtId="1" fontId="0" fillId="0" borderId="0" xfId="0" applyNumberFormat="1" applyFont="1" applyFill="1"/>
    <xf numFmtId="2" fontId="0" fillId="0" borderId="0" xfId="0" applyNumberFormat="1" applyFont="1" applyFill="1"/>
    <xf numFmtId="0" fontId="0" fillId="0" borderId="0" xfId="0" applyFont="1" applyFill="1"/>
    <xf numFmtId="4" fontId="0" fillId="0" borderId="0" xfId="0" applyNumberFormat="1" applyFont="1" applyFill="1"/>
    <xf numFmtId="3" fontId="10" fillId="0" borderId="0" xfId="0" applyNumberFormat="1" applyFont="1" applyFill="1" applyBorder="1"/>
    <xf numFmtId="0" fontId="51" fillId="0" borderId="0" xfId="0" applyFont="1" applyFill="1" applyBorder="1" applyAlignment="1">
      <alignment horizontal="left"/>
    </xf>
    <xf numFmtId="10" fontId="10" fillId="0" borderId="0" xfId="0" applyNumberFormat="1" applyFont="1" applyFill="1" applyBorder="1"/>
    <xf numFmtId="164" fontId="10" fillId="0" borderId="0" xfId="1" applyNumberFormat="1" applyFont="1" applyFill="1" applyBorder="1"/>
    <xf numFmtId="3" fontId="9" fillId="0" borderId="9" xfId="0" applyNumberFormat="1" applyFont="1" applyFill="1" applyBorder="1" applyAlignment="1">
      <alignment horizontal="center" vertical="center"/>
    </xf>
    <xf numFmtId="3" fontId="17" fillId="0" borderId="0" xfId="0" applyNumberFormat="1" applyFont="1" applyFill="1"/>
    <xf numFmtId="3" fontId="13" fillId="3" borderId="0" xfId="0" applyNumberFormat="1" applyFont="1" applyFill="1"/>
    <xf numFmtId="4" fontId="11" fillId="3" borderId="0" xfId="0" applyNumberFormat="1" applyFont="1" applyFill="1"/>
    <xf numFmtId="0" fontId="16" fillId="0" borderId="0" xfId="0" applyFont="1" applyFill="1" applyAlignment="1">
      <alignment vertical="center" wrapText="1"/>
    </xf>
    <xf numFmtId="3" fontId="19" fillId="0" borderId="1" xfId="0" applyNumberFormat="1" applyFont="1" applyFill="1" applyBorder="1" applyAlignment="1">
      <alignment horizontal="right" vertical="center"/>
    </xf>
    <xf numFmtId="3" fontId="17" fillId="0" borderId="0" xfId="0" applyNumberFormat="1" applyFont="1" applyFill="1" applyAlignment="1">
      <alignment horizontal="right"/>
    </xf>
    <xf numFmtId="0" fontId="17" fillId="0" borderId="0" xfId="0" applyFont="1" applyFill="1" applyAlignment="1">
      <alignment vertical="center" wrapText="1"/>
    </xf>
    <xf numFmtId="0" fontId="17" fillId="0" borderId="0" xfId="0" applyFont="1" applyFill="1" applyAlignment="1">
      <alignment horizontal="center" vertical="center"/>
    </xf>
    <xf numFmtId="172" fontId="17" fillId="0" borderId="0" xfId="0" applyNumberFormat="1" applyFont="1" applyFill="1" applyAlignment="1">
      <alignment horizontal="left"/>
    </xf>
    <xf numFmtId="0" fontId="17" fillId="0" borderId="0" xfId="0" applyFont="1" applyFill="1" applyAlignment="1">
      <alignment horizontal="center"/>
    </xf>
    <xf numFmtId="9" fontId="9" fillId="0" borderId="1" xfId="1" applyNumberFormat="1" applyFont="1" applyFill="1" applyBorder="1" applyAlignment="1">
      <alignment horizontal="center" vertical="center" wrapText="1"/>
    </xf>
    <xf numFmtId="0" fontId="16" fillId="0" borderId="0" xfId="0" applyFont="1" applyAlignment="1">
      <alignment horizontal="left" vertical="center"/>
    </xf>
    <xf numFmtId="0" fontId="17" fillId="0" borderId="0" xfId="0" applyFont="1" applyAlignment="1">
      <alignment horizontal="left" vertical="center" wrapText="1"/>
    </xf>
    <xf numFmtId="0" fontId="17" fillId="0" borderId="0" xfId="0" applyFont="1" applyFill="1" applyAlignment="1">
      <alignment horizontal="left" vertical="center" wrapText="1"/>
    </xf>
    <xf numFmtId="0" fontId="17" fillId="0" borderId="0" xfId="0" applyFont="1" applyFill="1" applyAlignment="1">
      <alignment horizontal="left"/>
    </xf>
    <xf numFmtId="3" fontId="10" fillId="0" borderId="0" xfId="0" applyNumberFormat="1" applyFont="1" applyFill="1" applyBorder="1" applyAlignment="1">
      <alignment horizontal="center" vertical="center" wrapText="1"/>
    </xf>
    <xf numFmtId="164" fontId="13" fillId="0" borderId="0" xfId="1" applyNumberFormat="1" applyFont="1" applyFill="1" applyAlignment="1">
      <alignment horizontal="center" vertical="center" wrapText="1"/>
    </xf>
    <xf numFmtId="3" fontId="9" fillId="0" borderId="0" xfId="0" applyNumberFormat="1" applyFont="1" applyFill="1"/>
    <xf numFmtId="14" fontId="9" fillId="0" borderId="0" xfId="0" applyNumberFormat="1" applyFont="1" applyFill="1"/>
    <xf numFmtId="0" fontId="9" fillId="0" borderId="0" xfId="0" applyFont="1" applyFill="1"/>
    <xf numFmtId="3" fontId="0" fillId="0" borderId="0" xfId="0" applyNumberFormat="1" applyFill="1"/>
    <xf numFmtId="0" fontId="11" fillId="0" borderId="0" xfId="0" applyFont="1" applyFill="1"/>
    <xf numFmtId="14" fontId="11" fillId="0" borderId="0" xfId="1" applyNumberFormat="1" applyFont="1" applyFill="1"/>
    <xf numFmtId="4" fontId="11" fillId="0" borderId="0" xfId="0" applyNumberFormat="1" applyFont="1" applyFill="1"/>
    <xf numFmtId="164" fontId="13" fillId="0" borderId="0" xfId="1" applyNumberFormat="1" applyFont="1" applyFill="1"/>
    <xf numFmtId="174" fontId="9" fillId="0" borderId="1" xfId="0" applyNumberFormat="1" applyFont="1" applyFill="1" applyBorder="1" applyAlignment="1">
      <alignment horizontal="center" vertical="center"/>
    </xf>
    <xf numFmtId="0" fontId="17" fillId="0" borderId="1" xfId="0" applyFont="1" applyBorder="1" applyAlignment="1">
      <alignment horizontal="left"/>
    </xf>
    <xf numFmtId="0" fontId="17" fillId="0" borderId="1" xfId="0" applyFont="1" applyFill="1" applyBorder="1" applyAlignment="1">
      <alignment horizontal="left"/>
    </xf>
    <xf numFmtId="3" fontId="17" fillId="0" borderId="1" xfId="0" applyNumberFormat="1" applyFont="1" applyFill="1" applyBorder="1" applyAlignment="1">
      <alignment horizontal="left"/>
    </xf>
    <xf numFmtId="0" fontId="16" fillId="0" borderId="1" xfId="0" applyFont="1" applyBorder="1" applyAlignment="1">
      <alignment horizontal="left"/>
    </xf>
    <xf numFmtId="0" fontId="16" fillId="0" borderId="1" xfId="0" applyFont="1" applyFill="1" applyBorder="1" applyAlignment="1">
      <alignment horizontal="left"/>
    </xf>
    <xf numFmtId="17" fontId="7" fillId="0" borderId="0" xfId="0" applyNumberFormat="1" applyFont="1" applyBorder="1" applyAlignment="1">
      <alignment horizontal="center" vertical="center"/>
    </xf>
    <xf numFmtId="0" fontId="26" fillId="0" borderId="0" xfId="0" applyFont="1" applyBorder="1"/>
    <xf numFmtId="3" fontId="26" fillId="0" borderId="0" xfId="0" applyNumberFormat="1" applyFont="1" applyBorder="1" applyAlignment="1">
      <alignment horizontal="right"/>
    </xf>
    <xf numFmtId="3" fontId="26" fillId="0" borderId="0" xfId="0" applyNumberFormat="1" applyFont="1" applyBorder="1" applyAlignment="1">
      <alignment horizontal="right" vertical="center"/>
    </xf>
    <xf numFmtId="0" fontId="16" fillId="0" borderId="0" xfId="0" applyFont="1" applyFill="1" applyAlignment="1">
      <alignment horizontal="left" vertical="center"/>
    </xf>
    <xf numFmtId="0" fontId="17" fillId="0" borderId="0" xfId="0" applyFont="1" applyFill="1" applyAlignment="1">
      <alignment horizontal="left"/>
    </xf>
    <xf numFmtId="0" fontId="17" fillId="0" borderId="0" xfId="0" applyFont="1" applyFill="1" applyAlignment="1">
      <alignment horizontal="left"/>
    </xf>
    <xf numFmtId="0" fontId="17" fillId="0" borderId="0" xfId="0" applyFont="1" applyAlignment="1">
      <alignment horizontal="left"/>
    </xf>
    <xf numFmtId="0" fontId="33" fillId="0" borderId="1" xfId="0" applyFont="1" applyFill="1" applyBorder="1"/>
    <xf numFmtId="0" fontId="16" fillId="0" borderId="0" xfId="0" applyFont="1" applyFill="1"/>
    <xf numFmtId="41" fontId="17" fillId="0" borderId="0" xfId="35" applyFont="1" applyFill="1" applyAlignment="1">
      <alignment horizontal="left"/>
    </xf>
    <xf numFmtId="0" fontId="57" fillId="0" borderId="1" xfId="0" applyFont="1" applyFill="1" applyBorder="1" applyAlignment="1">
      <alignment horizontal="left" vertical="center" wrapText="1"/>
    </xf>
    <xf numFmtId="0" fontId="9" fillId="0" borderId="1" xfId="0" applyFont="1" applyFill="1" applyBorder="1" applyAlignment="1">
      <alignment horizontal="left" vertical="center"/>
    </xf>
    <xf numFmtId="14" fontId="4" fillId="0"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0" fontId="10" fillId="0" borderId="1" xfId="0" applyFont="1" applyFill="1" applyBorder="1" applyAlignment="1">
      <alignment horizontal="left" vertical="center"/>
    </xf>
    <xf numFmtId="174" fontId="9" fillId="0" borderId="1" xfId="0" applyNumberFormat="1" applyFont="1" applyFill="1" applyBorder="1" applyAlignment="1">
      <alignment horizontal="center" vertical="center" wrapText="1"/>
    </xf>
    <xf numFmtId="4" fontId="9" fillId="0" borderId="0" xfId="0" applyNumberFormat="1" applyFont="1" applyFill="1"/>
    <xf numFmtId="4" fontId="13" fillId="0" borderId="0" xfId="0" applyNumberFormat="1" applyFont="1" applyFill="1"/>
    <xf numFmtId="0" fontId="10" fillId="0" borderId="1"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6" fillId="0" borderId="1" xfId="0" applyFont="1" applyFill="1" applyBorder="1" applyAlignment="1">
      <alignment horizontal="center"/>
    </xf>
    <xf numFmtId="3" fontId="17" fillId="0" borderId="0" xfId="0" applyNumberFormat="1" applyFont="1" applyFill="1" applyAlignment="1">
      <alignment horizontal="left"/>
    </xf>
    <xf numFmtId="3" fontId="9" fillId="0" borderId="1" xfId="0" applyNumberFormat="1" applyFont="1" applyFill="1" applyBorder="1" applyAlignment="1">
      <alignment horizontal="center" vertical="center"/>
    </xf>
    <xf numFmtId="4" fontId="13" fillId="0" borderId="0" xfId="0" applyNumberFormat="1" applyFont="1" applyFill="1" applyAlignment="1">
      <alignment horizontal="center" vertical="center" wrapText="1"/>
    </xf>
    <xf numFmtId="0" fontId="17" fillId="0" borderId="0" xfId="0" applyFont="1" applyFill="1" applyAlignment="1">
      <alignment horizontal="left"/>
    </xf>
    <xf numFmtId="3" fontId="33" fillId="0" borderId="0" xfId="0" applyNumberFormat="1" applyFont="1" applyFill="1" applyBorder="1" applyAlignment="1">
      <alignment horizontal="right"/>
    </xf>
    <xf numFmtId="14" fontId="9" fillId="0" borderId="1" xfId="0" applyNumberFormat="1" applyFont="1" applyFill="1" applyBorder="1" applyAlignment="1">
      <alignment horizontal="center" vertical="center" wrapText="1"/>
    </xf>
    <xf numFmtId="1" fontId="33" fillId="0" borderId="1" xfId="0" applyNumberFormat="1" applyFont="1" applyFill="1" applyBorder="1" applyAlignment="1">
      <alignment horizontal="center"/>
    </xf>
    <xf numFmtId="4" fontId="26" fillId="0" borderId="4" xfId="0" applyNumberFormat="1" applyFont="1" applyFill="1" applyBorder="1" applyAlignment="1">
      <alignment horizontal="right" indent="2"/>
    </xf>
    <xf numFmtId="0" fontId="16" fillId="0" borderId="0" xfId="0" applyFont="1" applyAlignment="1">
      <alignment horizontal="left" vertical="center"/>
    </xf>
    <xf numFmtId="0" fontId="19" fillId="0" borderId="0" xfId="0" applyFont="1" applyFill="1" applyBorder="1" applyAlignment="1">
      <alignment horizontal="center" vertical="center" wrapText="1"/>
    </xf>
    <xf numFmtId="0" fontId="19" fillId="0" borderId="1" xfId="0" applyFont="1" applyBorder="1" applyAlignment="1">
      <alignment horizontal="center" vertical="center" wrapText="1"/>
    </xf>
    <xf numFmtId="0" fontId="17" fillId="0" borderId="0" xfId="0" applyFont="1" applyAlignment="1">
      <alignment horizontal="left" vertical="center"/>
    </xf>
    <xf numFmtId="0" fontId="16" fillId="0" borderId="0" xfId="0" quotePrefix="1" applyFont="1" applyAlignment="1">
      <alignment vertical="center"/>
    </xf>
    <xf numFmtId="3" fontId="50" fillId="0" borderId="0" xfId="0" applyNumberFormat="1" applyFont="1" applyAlignment="1">
      <alignment horizontal="left" vertical="center" wrapText="1"/>
    </xf>
    <xf numFmtId="0" fontId="19" fillId="0" borderId="0" xfId="0" applyFont="1" applyFill="1" applyBorder="1" applyAlignment="1">
      <alignment vertical="center" wrapText="1"/>
    </xf>
    <xf numFmtId="3" fontId="20" fillId="0" borderId="0" xfId="0" applyNumberFormat="1" applyFont="1" applyFill="1" applyBorder="1" applyAlignment="1">
      <alignment horizontal="right" vertical="center" wrapText="1"/>
    </xf>
    <xf numFmtId="41" fontId="17" fillId="0" borderId="0" xfId="0" applyNumberFormat="1" applyFont="1" applyBorder="1" applyAlignment="1">
      <alignment horizontal="left" vertical="center" wrapText="1"/>
    </xf>
    <xf numFmtId="3" fontId="17" fillId="0" borderId="0" xfId="0" applyNumberFormat="1" applyFont="1" applyBorder="1" applyAlignment="1">
      <alignment horizontal="left" vertical="center" wrapText="1"/>
    </xf>
    <xf numFmtId="0" fontId="8" fillId="0" borderId="0" xfId="0" applyFont="1" applyBorder="1" applyAlignment="1">
      <alignment horizontal="center" vertical="center" wrapText="1"/>
    </xf>
    <xf numFmtId="3" fontId="20" fillId="0" borderId="0" xfId="0" applyNumberFormat="1" applyFont="1" applyBorder="1" applyAlignment="1">
      <alignment horizontal="right" vertical="center"/>
    </xf>
    <xf numFmtId="41" fontId="20" fillId="0" borderId="0" xfId="35" applyFont="1" applyBorder="1" applyAlignment="1">
      <alignment horizontal="right" vertical="center"/>
    </xf>
    <xf numFmtId="3" fontId="19" fillId="0" borderId="0" xfId="0" applyNumberFormat="1" applyFont="1" applyBorder="1" applyAlignment="1">
      <alignment horizontal="right" vertical="center"/>
    </xf>
    <xf numFmtId="3" fontId="7" fillId="0" borderId="1" xfId="0" applyNumberFormat="1" applyFont="1" applyFill="1" applyBorder="1"/>
    <xf numFmtId="0" fontId="17" fillId="0" borderId="0" xfId="0" applyFont="1" applyAlignment="1">
      <alignment horizontal="left" vertical="center" wrapText="1"/>
    </xf>
    <xf numFmtId="0" fontId="17" fillId="0" borderId="0" xfId="0" applyFont="1" applyFill="1" applyAlignment="1">
      <alignment horizontal="left"/>
    </xf>
    <xf numFmtId="0" fontId="19" fillId="0" borderId="1" xfId="0" applyFont="1" applyFill="1" applyBorder="1" applyAlignment="1">
      <alignment horizontal="center" vertical="center" wrapText="1"/>
    </xf>
    <xf numFmtId="3" fontId="4" fillId="0" borderId="0" xfId="0" applyNumberFormat="1" applyFont="1" applyFill="1" applyAlignment="1">
      <alignment horizontal="center"/>
    </xf>
    <xf numFmtId="41" fontId="20" fillId="0" borderId="1" xfId="35" applyFont="1" applyFill="1" applyBorder="1" applyAlignment="1">
      <alignment horizontal="right" vertical="center"/>
    </xf>
    <xf numFmtId="3" fontId="9" fillId="0" borderId="1" xfId="0" applyNumberFormat="1" applyFont="1" applyFill="1" applyBorder="1" applyAlignment="1">
      <alignment horizontal="right" vertical="center"/>
    </xf>
    <xf numFmtId="3" fontId="10" fillId="0" borderId="1" xfId="35" applyNumberFormat="1" applyFont="1" applyFill="1" applyBorder="1" applyAlignment="1">
      <alignment horizontal="right"/>
    </xf>
    <xf numFmtId="3" fontId="20" fillId="0" borderId="1" xfId="0" applyNumberFormat="1" applyFont="1" applyFill="1" applyBorder="1" applyAlignment="1">
      <alignment horizontal="center" vertical="center" wrapText="1"/>
    </xf>
    <xf numFmtId="0" fontId="19" fillId="0" borderId="1" xfId="0" applyFont="1" applyFill="1" applyBorder="1" applyAlignment="1">
      <alignment vertical="center" wrapText="1"/>
    </xf>
    <xf numFmtId="0" fontId="20" fillId="0" borderId="1" xfId="0" applyFont="1" applyFill="1" applyBorder="1" applyAlignment="1">
      <alignment vertical="center" wrapText="1"/>
    </xf>
    <xf numFmtId="1" fontId="7" fillId="0" borderId="0" xfId="0" applyNumberFormat="1" applyFont="1" applyBorder="1" applyAlignment="1">
      <alignment horizontal="center"/>
    </xf>
    <xf numFmtId="0" fontId="10" fillId="0" borderId="0" xfId="0" applyFont="1" applyBorder="1" applyAlignment="1">
      <alignment vertical="center"/>
    </xf>
    <xf numFmtId="14" fontId="10" fillId="0" borderId="0" xfId="0" applyNumberFormat="1" applyFont="1" applyBorder="1" applyAlignment="1">
      <alignment horizontal="center" vertical="center"/>
    </xf>
    <xf numFmtId="0" fontId="9" fillId="0" borderId="0" xfId="0" applyFont="1" applyBorder="1"/>
    <xf numFmtId="0" fontId="46" fillId="0" borderId="0" xfId="0" applyFont="1" applyBorder="1" applyAlignment="1">
      <alignment horizontal="center"/>
    </xf>
    <xf numFmtId="3" fontId="9" fillId="0" borderId="0" xfId="0" applyNumberFormat="1" applyFont="1" applyBorder="1" applyAlignment="1">
      <alignment horizontal="right"/>
    </xf>
    <xf numFmtId="0" fontId="4" fillId="0" borderId="0" xfId="0" applyFont="1" applyFill="1" applyBorder="1"/>
    <xf numFmtId="3" fontId="4" fillId="0" borderId="0" xfId="0" applyNumberFormat="1" applyFont="1" applyFill="1" applyBorder="1"/>
    <xf numFmtId="0" fontId="10" fillId="0" borderId="0" xfId="0" applyFont="1" applyBorder="1"/>
    <xf numFmtId="0" fontId="47" fillId="0" borderId="0" xfId="0" applyFont="1" applyBorder="1"/>
    <xf numFmtId="3" fontId="10" fillId="0" borderId="0" xfId="0" applyNumberFormat="1" applyFont="1" applyBorder="1" applyAlignment="1">
      <alignment horizontal="right"/>
    </xf>
    <xf numFmtId="0" fontId="46" fillId="0" borderId="0" xfId="0" applyFont="1" applyBorder="1"/>
    <xf numFmtId="4" fontId="9" fillId="0" borderId="0" xfId="0" applyNumberFormat="1" applyFont="1" applyBorder="1" applyAlignment="1">
      <alignment horizontal="right"/>
    </xf>
    <xf numFmtId="0" fontId="47" fillId="0" borderId="0" xfId="0" applyFont="1" applyBorder="1" applyAlignment="1">
      <alignment vertical="center"/>
    </xf>
    <xf numFmtId="4" fontId="9" fillId="0" borderId="0" xfId="0" applyNumberFormat="1" applyFont="1" applyBorder="1" applyAlignment="1">
      <alignment horizontal="right" vertical="center"/>
    </xf>
    <xf numFmtId="165" fontId="10" fillId="0" borderId="0" xfId="0" applyNumberFormat="1" applyFont="1" applyBorder="1" applyAlignment="1">
      <alignment horizontal="right"/>
    </xf>
    <xf numFmtId="165" fontId="4" fillId="0" borderId="0" xfId="0" applyNumberFormat="1" applyFont="1" applyBorder="1"/>
    <xf numFmtId="41" fontId="10" fillId="0" borderId="0" xfId="35" applyFont="1" applyFill="1" applyBorder="1" applyAlignment="1">
      <alignment horizontal="right"/>
    </xf>
    <xf numFmtId="41" fontId="4" fillId="0" borderId="0" xfId="0" applyNumberFormat="1" applyFont="1" applyBorder="1"/>
    <xf numFmtId="4" fontId="4" fillId="0" borderId="0" xfId="0" applyNumberFormat="1" applyFont="1" applyFill="1"/>
    <xf numFmtId="4" fontId="10" fillId="0" borderId="1" xfId="0" applyNumberFormat="1" applyFont="1" applyFill="1" applyBorder="1" applyAlignment="1">
      <alignment horizontal="right"/>
    </xf>
    <xf numFmtId="10" fontId="10" fillId="0" borderId="0" xfId="1" applyNumberFormat="1" applyFont="1" applyFill="1" applyBorder="1" applyAlignment="1">
      <alignment horizontal="center" vertical="center" wrapText="1"/>
    </xf>
    <xf numFmtId="4" fontId="0" fillId="0" borderId="0" xfId="1" applyNumberFormat="1" applyFont="1" applyFill="1"/>
    <xf numFmtId="170" fontId="9" fillId="0" borderId="1" xfId="1" applyNumberFormat="1" applyFont="1" applyFill="1" applyBorder="1" applyAlignment="1">
      <alignment horizontal="center" vertical="center" wrapText="1"/>
    </xf>
    <xf numFmtId="4" fontId="10" fillId="0" borderId="0" xfId="0" applyNumberFormat="1" applyFont="1" applyFill="1" applyBorder="1"/>
    <xf numFmtId="3" fontId="9" fillId="0" borderId="0" xfId="0" applyNumberFormat="1" applyFont="1" applyBorder="1"/>
    <xf numFmtId="3" fontId="46" fillId="0" borderId="0" xfId="0" applyNumberFormat="1" applyFont="1" applyBorder="1"/>
    <xf numFmtId="0" fontId="16" fillId="0" borderId="0" xfId="0" applyFont="1" applyAlignment="1">
      <alignment horizontal="center"/>
    </xf>
    <xf numFmtId="0" fontId="16" fillId="0" borderId="0" xfId="0" applyFont="1" applyFill="1" applyAlignment="1">
      <alignment horizontal="left" vertical="center"/>
    </xf>
    <xf numFmtId="0" fontId="35" fillId="0" borderId="0" xfId="0" applyFont="1" applyFill="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6" fillId="0" borderId="0" xfId="0" applyFont="1" applyAlignment="1">
      <alignment horizontal="left" vertical="center"/>
    </xf>
    <xf numFmtId="0" fontId="17" fillId="0" borderId="0" xfId="0" applyFont="1" applyFill="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Fill="1" applyAlignment="1">
      <alignment horizontal="center" vertical="center"/>
    </xf>
    <xf numFmtId="0" fontId="24" fillId="0" borderId="0" xfId="0" applyFont="1" applyAlignment="1">
      <alignment horizontal="center" vertical="center"/>
    </xf>
    <xf numFmtId="0" fontId="17" fillId="0" borderId="0" xfId="0" applyFont="1" applyAlignment="1">
      <alignment horizontal="left" vertical="center" wrapText="1"/>
    </xf>
    <xf numFmtId="0" fontId="17" fillId="0" borderId="0" xfId="0" applyFont="1" applyFill="1" applyAlignment="1">
      <alignment horizontal="left" vertical="center" wrapText="1"/>
    </xf>
    <xf numFmtId="166" fontId="17" fillId="0" borderId="0" xfId="0" applyNumberFormat="1" applyFont="1" applyAlignment="1">
      <alignment horizontal="left" vertical="center" wrapText="1"/>
    </xf>
    <xf numFmtId="0" fontId="17" fillId="0" borderId="0" xfId="0" applyFont="1" applyAlignment="1">
      <alignment horizontal="left" wrapText="1"/>
    </xf>
    <xf numFmtId="0" fontId="17" fillId="0" borderId="0" xfId="0" applyFont="1" applyFill="1" applyAlignment="1">
      <alignment horizontal="left"/>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Fill="1" applyBorder="1" applyAlignment="1">
      <alignment horizontal="left" vertical="center" wrapText="1"/>
    </xf>
    <xf numFmtId="0" fontId="17" fillId="0" borderId="0" xfId="0" applyFont="1" applyAlignment="1">
      <alignment horizontal="left" vertical="top" wrapText="1"/>
    </xf>
    <xf numFmtId="0" fontId="18" fillId="0" borderId="0" xfId="0" applyFont="1" applyFill="1" applyAlignment="1">
      <alignment horizontal="left" vertical="center" wrapText="1"/>
    </xf>
    <xf numFmtId="0" fontId="18" fillId="0" borderId="0" xfId="0" applyFont="1" applyAlignment="1">
      <alignment horizontal="left" vertical="center" wrapText="1"/>
    </xf>
    <xf numFmtId="0" fontId="27" fillId="0" borderId="0" xfId="0" applyFont="1" applyAlignment="1">
      <alignment horizontal="left" vertical="center" wrapText="1"/>
    </xf>
    <xf numFmtId="0" fontId="29" fillId="0" borderId="0" xfId="0" applyFont="1" applyFill="1" applyAlignment="1">
      <alignment horizontal="left" vertical="center" wrapText="1"/>
    </xf>
    <xf numFmtId="1" fontId="17" fillId="0" borderId="0" xfId="0" applyNumberFormat="1" applyFont="1" applyFill="1" applyAlignment="1">
      <alignment horizontal="left" vertical="center" wrapText="1"/>
    </xf>
    <xf numFmtId="0" fontId="17" fillId="0" borderId="0" xfId="0" applyFont="1" applyAlignment="1">
      <alignment horizontal="left" vertical="center"/>
    </xf>
    <xf numFmtId="0" fontId="44" fillId="0" borderId="0" xfId="0" applyFont="1" applyFill="1" applyAlignment="1">
      <alignment horizontal="left" vertical="center" wrapText="1"/>
    </xf>
    <xf numFmtId="0" fontId="16" fillId="0" borderId="0" xfId="0" quotePrefix="1" applyFont="1" applyAlignment="1">
      <alignment horizontal="left" vertical="center"/>
    </xf>
    <xf numFmtId="0" fontId="19" fillId="0" borderId="0" xfId="0" applyFont="1" applyFill="1" applyBorder="1" applyAlignment="1">
      <alignment horizontal="center" vertical="center" wrapText="1"/>
    </xf>
    <xf numFmtId="0" fontId="19"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Fill="1" applyBorder="1" applyAlignment="1">
      <alignment horizontal="center" vertical="center" wrapText="1"/>
    </xf>
    <xf numFmtId="0" fontId="20" fillId="0" borderId="1" xfId="0" applyFont="1" applyFill="1" applyBorder="1" applyAlignment="1">
      <alignment horizontal="left" vertical="center"/>
    </xf>
    <xf numFmtId="3" fontId="20" fillId="0" borderId="0" xfId="0" applyNumberFormat="1" applyFont="1" applyBorder="1" applyAlignment="1">
      <alignment horizontal="left" vertical="center"/>
    </xf>
    <xf numFmtId="0" fontId="20" fillId="0" borderId="0" xfId="0" applyFont="1" applyBorder="1" applyAlignment="1">
      <alignment horizontal="left" vertical="center"/>
    </xf>
    <xf numFmtId="0" fontId="19" fillId="0" borderId="0" xfId="0" applyFont="1" applyBorder="1" applyAlignment="1">
      <alignment horizontal="left"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8" fillId="0" borderId="1" xfId="0" applyFont="1" applyFill="1" applyBorder="1" applyAlignment="1">
      <alignment horizontal="center" vertical="center"/>
    </xf>
    <xf numFmtId="0" fontId="19" fillId="0" borderId="1" xfId="0" applyFont="1" applyFill="1" applyBorder="1" applyAlignment="1">
      <alignment horizontal="left" vertical="center"/>
    </xf>
    <xf numFmtId="0" fontId="17" fillId="0" borderId="0" xfId="0" applyFont="1" applyFill="1" applyAlignment="1">
      <alignment horizontal="left" vertical="center"/>
    </xf>
    <xf numFmtId="0" fontId="8" fillId="0" borderId="0" xfId="0" applyFont="1" applyBorder="1" applyAlignment="1">
      <alignment horizontal="center" vertical="center"/>
    </xf>
    <xf numFmtId="0" fontId="25" fillId="0" borderId="0" xfId="0" applyFont="1" applyAlignment="1">
      <alignment horizontal="left" vertical="center" wrapText="1"/>
    </xf>
    <xf numFmtId="0" fontId="27" fillId="0" borderId="0" xfId="0" applyFont="1" applyFill="1" applyAlignment="1">
      <alignment horizontal="left" vertical="center"/>
    </xf>
  </cellXfs>
  <cellStyles count="198">
    <cellStyle name="Excel Built-in Normal 2" xfId="3" xr:uid="{A5FA5ACF-2BBB-416E-85BE-41098C41EEFB}"/>
    <cellStyle name="Hipervínculo" xfId="2" builtinId="8"/>
    <cellStyle name="Millares [0]" xfId="35" builtinId="6"/>
    <cellStyle name="Millares [0] 10" xfId="63" xr:uid="{F2A70E24-3524-4B07-B2B8-518A05BCD8AE}"/>
    <cellStyle name="Millares [0] 10 2" xfId="116" xr:uid="{2C7A54E9-0E06-42DC-9A50-6EA735C5C4FA}"/>
    <cellStyle name="Millares [0] 11" xfId="90" xr:uid="{B5C3449E-707E-4010-AA9F-FA1B14B2681B}"/>
    <cellStyle name="Millares [0] 12" xfId="143" xr:uid="{F536002B-5FE7-4E18-835C-8FE16A3B5197}"/>
    <cellStyle name="Millares [0] 13" xfId="144" xr:uid="{873990E2-6A77-4BC3-AFD9-0CE6A72F57BE}"/>
    <cellStyle name="Millares [0] 14" xfId="168" xr:uid="{CC46E50B-6602-491B-8F21-A7A0B8BD1A8F}"/>
    <cellStyle name="Millares [0] 15" xfId="197" xr:uid="{616CAFDE-3656-4AFA-A0EA-6A01D5765423}"/>
    <cellStyle name="Millares [0] 2" xfId="5" xr:uid="{1471CA04-6304-4B03-A290-36FFC2B4D321}"/>
    <cellStyle name="Millares [0] 2 10" xfId="145" xr:uid="{6494287F-2847-4317-8521-8EE7D163C9FB}"/>
    <cellStyle name="Millares [0] 2 11" xfId="172" xr:uid="{0FE2CD35-AA51-4D10-88E7-AF4ED2C2E647}"/>
    <cellStyle name="Millares [0] 2 2" xfId="7" xr:uid="{4D782667-8D98-4B4F-91A7-4AB3EF7CDA64}"/>
    <cellStyle name="Millares [0] 2 2 2" xfId="14" xr:uid="{1991B13E-195A-4082-9CD9-60FF1D93B84C}"/>
    <cellStyle name="Millares [0] 2 2 2 2" xfId="45" xr:uid="{68446A24-413A-4E67-BCF7-6988F69800B6}"/>
    <cellStyle name="Millares [0] 2 2 2 2 2" xfId="99" xr:uid="{64210FB7-7D8D-41B6-A6E5-41C65DB7DE9A}"/>
    <cellStyle name="Millares [0] 2 2 2 3" xfId="73" xr:uid="{01FAEA81-FCBC-4FD4-BEE0-88C2F2A92FFE}"/>
    <cellStyle name="Millares [0] 2 2 2 4" xfId="126" xr:uid="{2655FA21-3943-4241-8CA2-51DB39F7E7A3}"/>
    <cellStyle name="Millares [0] 2 2 2 5" xfId="153" xr:uid="{84FE6B85-8089-4CE4-BEEB-6DBBE00BFD37}"/>
    <cellStyle name="Millares [0] 2 2 2 6" xfId="180" xr:uid="{3546C5A4-049C-4B60-9343-745F126B087A}"/>
    <cellStyle name="Millares [0] 2 2 3" xfId="22" xr:uid="{2F9BB1A2-EB46-430C-91E7-8F91C7E62B82}"/>
    <cellStyle name="Millares [0] 2 2 3 2" xfId="51" xr:uid="{21EED5B8-4747-4900-9FAA-6F32B779AB7F}"/>
    <cellStyle name="Millares [0] 2 2 3 2 2" xfId="105" xr:uid="{5984F889-06EA-47D8-BA9B-A7E1A1E5B8B4}"/>
    <cellStyle name="Millares [0] 2 2 3 3" xfId="79" xr:uid="{70A3EBF9-BD09-4A93-9433-F982B6BF96D6}"/>
    <cellStyle name="Millares [0] 2 2 3 4" xfId="132" xr:uid="{84137725-8A0B-41D3-8F72-A33C277F3A94}"/>
    <cellStyle name="Millares [0] 2 2 3 5" xfId="159" xr:uid="{692B0E73-9F0F-4638-89E6-0B4544485F5A}"/>
    <cellStyle name="Millares [0] 2 2 3 6" xfId="186" xr:uid="{759F42F3-8D5D-489F-B79F-FC187C775D68}"/>
    <cellStyle name="Millares [0] 2 2 4" xfId="28" xr:uid="{B6E0F7CE-E630-49BD-BF39-14B54E0B7633}"/>
    <cellStyle name="Millares [0] 2 2 4 2" xfId="57" xr:uid="{99A258CC-6FC1-49A7-B2D4-44BAD351CEEA}"/>
    <cellStyle name="Millares [0] 2 2 4 2 2" xfId="111" xr:uid="{2E87A33C-41C7-441B-9920-58F2F0081943}"/>
    <cellStyle name="Millares [0] 2 2 4 3" xfId="85" xr:uid="{E307C005-37AF-440E-BB44-365E2783F4AF}"/>
    <cellStyle name="Millares [0] 2 2 4 4" xfId="138" xr:uid="{0CE2D1F3-1BB5-45EF-AF45-1D2FB4D36A24}"/>
    <cellStyle name="Millares [0] 2 2 4 5" xfId="165" xr:uid="{EA0E64E2-9DB3-410D-A608-E2398CCD9E0B}"/>
    <cellStyle name="Millares [0] 2 2 4 6" xfId="192" xr:uid="{BBDCAEA9-6CB4-4A27-9454-F1212F5A7545}"/>
    <cellStyle name="Millares [0] 2 2 5" xfId="39" xr:uid="{02D22A49-B6DB-4C97-84F8-A4C092586442}"/>
    <cellStyle name="Millares [0] 2 2 5 2" xfId="93" xr:uid="{45B08650-8142-440A-B626-F744553D3DC7}"/>
    <cellStyle name="Millares [0] 2 2 6" xfId="67" xr:uid="{23B2BC4E-7CDC-487E-8931-FD36140218EC}"/>
    <cellStyle name="Millares [0] 2 2 7" xfId="120" xr:uid="{0346336A-B024-4AE1-95E3-B57FA48DF03F}"/>
    <cellStyle name="Millares [0] 2 2 8" xfId="147" xr:uid="{F35C7109-BC82-4026-9385-03CAA0AB1423}"/>
    <cellStyle name="Millares [0] 2 2 9" xfId="174" xr:uid="{C306FCCB-FBFE-4636-AA1C-7BE7C95ED55F}"/>
    <cellStyle name="Millares [0] 2 3" xfId="12" xr:uid="{CEAF0EFB-4DB6-4765-8B9E-876367E2DEFA}"/>
    <cellStyle name="Millares [0] 2 3 2" xfId="43" xr:uid="{3EDBB9EE-BB82-458C-97A8-18C7CB7439E2}"/>
    <cellStyle name="Millares [0] 2 3 2 2" xfId="97" xr:uid="{6CA71611-3D6E-4DE0-83D9-D998A83A08A1}"/>
    <cellStyle name="Millares [0] 2 3 3" xfId="71" xr:uid="{33C4CEBD-4C02-4C9D-83DC-D3147CC973F9}"/>
    <cellStyle name="Millares [0] 2 3 4" xfId="124" xr:uid="{C87F82DA-8D23-400C-9126-3424A8D6A6CA}"/>
    <cellStyle name="Millares [0] 2 3 5" xfId="151" xr:uid="{07582722-75DF-45B3-BAA4-3650C120C366}"/>
    <cellStyle name="Millares [0] 2 3 6" xfId="178" xr:uid="{65ABE856-F20A-4CA1-AA42-30A7C0A21145}"/>
    <cellStyle name="Millares [0] 2 4" xfId="20" xr:uid="{89892F19-88FA-4E1C-A551-4DD99989E30E}"/>
    <cellStyle name="Millares [0] 2 4 2" xfId="49" xr:uid="{D57064D2-505B-4DBE-A617-28A2D3AF5654}"/>
    <cellStyle name="Millares [0] 2 4 2 2" xfId="103" xr:uid="{46E02DA7-57E7-4D2B-94A6-E8A71D28F043}"/>
    <cellStyle name="Millares [0] 2 4 3" xfId="77" xr:uid="{21CE09E3-DBC1-41AB-B857-50CCF98AC2AA}"/>
    <cellStyle name="Millares [0] 2 4 4" xfId="130" xr:uid="{B71621BC-6AB6-4728-9AF3-3B1DD6EA853F}"/>
    <cellStyle name="Millares [0] 2 4 5" xfId="157" xr:uid="{6AB0271A-C861-4F9B-B37E-0875065E2572}"/>
    <cellStyle name="Millares [0] 2 4 6" xfId="184" xr:uid="{74C671B9-EFCD-44FF-8AB1-AC7AB1D6EF50}"/>
    <cellStyle name="Millares [0] 2 5" xfId="26" xr:uid="{BED35F53-4494-4B82-819B-237C33411AD8}"/>
    <cellStyle name="Millares [0] 2 5 2" xfId="55" xr:uid="{7AFEE972-56C6-42CB-A5F8-16E0EED3695D}"/>
    <cellStyle name="Millares [0] 2 5 2 2" xfId="109" xr:uid="{932B362E-DFC1-4175-8BAF-D3CD27D56773}"/>
    <cellStyle name="Millares [0] 2 5 3" xfId="83" xr:uid="{3CB2E7FA-779A-4ADE-89D3-1F5573B18448}"/>
    <cellStyle name="Millares [0] 2 5 4" xfId="136" xr:uid="{E372677A-2BA2-4A7D-9E36-EF49E8BBCBE7}"/>
    <cellStyle name="Millares [0] 2 5 5" xfId="163" xr:uid="{CD285582-32A8-4FBD-849B-9CA276463F3C}"/>
    <cellStyle name="Millares [0] 2 5 6" xfId="190" xr:uid="{5AF6AC58-DB85-4347-A067-D8027F8FEC97}"/>
    <cellStyle name="Millares [0] 2 6" xfId="33" xr:uid="{4C3D94DF-5CB1-4DB8-9552-3C9D8902E919}"/>
    <cellStyle name="Millares [0] 2 6 2" xfId="62" xr:uid="{1847D833-2EC5-4200-80C7-84809AC275E2}"/>
    <cellStyle name="Millares [0] 2 6 2 2" xfId="115" xr:uid="{286D0D2B-DC86-46E4-B45A-4BA24ADABD6B}"/>
    <cellStyle name="Millares [0] 2 6 3" xfId="89" xr:uid="{46A5F4EC-2DDF-41B5-A637-148831F91CFC}"/>
    <cellStyle name="Millares [0] 2 6 4" xfId="142" xr:uid="{8171B7A2-F229-4307-B1B5-3C2A82C903DA}"/>
    <cellStyle name="Millares [0] 2 6 5" xfId="196" xr:uid="{67301C32-2E28-4F94-9690-77E8C7AD2853}"/>
    <cellStyle name="Millares [0] 2 7" xfId="37" xr:uid="{5B0D9C27-D205-4446-913B-65758A5DEB94}"/>
    <cellStyle name="Millares [0] 2 7 2" xfId="91" xr:uid="{71F0B463-E9B6-4363-A23D-54647A4A1BBA}"/>
    <cellStyle name="Millares [0] 2 8" xfId="65" xr:uid="{CB706FC3-C895-443D-BC0A-B140C1966FFA}"/>
    <cellStyle name="Millares [0] 2 9" xfId="118" xr:uid="{E023275F-E6A2-4C2D-923B-BAA9F49D449B}"/>
    <cellStyle name="Millares [0] 3" xfId="8" xr:uid="{EC5EAD61-5775-4135-BA24-15951BD63C3B}"/>
    <cellStyle name="Millares [0] 3 2" xfId="15" xr:uid="{36B8E0E6-1E80-4184-BA58-A2DC964438C6}"/>
    <cellStyle name="Millares [0] 3 2 2" xfId="46" xr:uid="{66917C5F-0098-4094-AF3D-0B1B0FBBEE68}"/>
    <cellStyle name="Millares [0] 3 2 2 2" xfId="100" xr:uid="{3788FD1E-C960-493E-BC03-8E68905C18CA}"/>
    <cellStyle name="Millares [0] 3 2 3" xfId="74" xr:uid="{179A42A2-ADD7-491D-98EE-C24A5DCEE9C4}"/>
    <cellStyle name="Millares [0] 3 2 4" xfId="127" xr:uid="{2E892AB9-CB02-4485-BBEE-7499FDB66024}"/>
    <cellStyle name="Millares [0] 3 2 5" xfId="154" xr:uid="{2536E4D4-D333-472F-8E37-1AEC4EB6B9E2}"/>
    <cellStyle name="Millares [0] 3 2 6" xfId="181" xr:uid="{C66AE5B8-6D61-440C-881A-F17380C3C18A}"/>
    <cellStyle name="Millares [0] 3 3" xfId="23" xr:uid="{FB99881A-5760-42C1-8408-012B5701B6B5}"/>
    <cellStyle name="Millares [0] 3 3 2" xfId="52" xr:uid="{4FDB8673-A3FC-4FA2-BA8A-B1AA6A183DA3}"/>
    <cellStyle name="Millares [0] 3 3 2 2" xfId="106" xr:uid="{365B1663-C9E7-4ED1-92A5-5965829AA7DB}"/>
    <cellStyle name="Millares [0] 3 3 3" xfId="80" xr:uid="{9D5C3227-5749-42B9-89F1-43A64BF5B086}"/>
    <cellStyle name="Millares [0] 3 3 4" xfId="133" xr:uid="{3CCE917D-5335-48CA-8EA1-1DF4643FEE6B}"/>
    <cellStyle name="Millares [0] 3 3 5" xfId="160" xr:uid="{8B00E079-239E-4D78-94C0-F7BD867C127A}"/>
    <cellStyle name="Millares [0] 3 3 6" xfId="187" xr:uid="{BA580087-81E6-4F9C-A7F3-53AABB587172}"/>
    <cellStyle name="Millares [0] 3 4" xfId="29" xr:uid="{45510FEB-8E60-4A09-A71B-DFD55C6E3FD2}"/>
    <cellStyle name="Millares [0] 3 4 2" xfId="58" xr:uid="{0DD68088-CBC5-43F8-897A-594D796C0A35}"/>
    <cellStyle name="Millares [0] 3 4 2 2" xfId="112" xr:uid="{0F5B9916-6622-4C91-99D9-989E2F51772A}"/>
    <cellStyle name="Millares [0] 3 4 3" xfId="86" xr:uid="{0C30585C-D796-4D99-B96F-F72EF6B5572A}"/>
    <cellStyle name="Millares [0] 3 4 4" xfId="139" xr:uid="{A6AF141B-0AB7-4340-BAB1-FA57040AF4AB}"/>
    <cellStyle name="Millares [0] 3 4 5" xfId="166" xr:uid="{7297F7D3-5101-44FD-A05B-3CC410812DF7}"/>
    <cellStyle name="Millares [0] 3 4 6" xfId="193" xr:uid="{3DD8D21D-7389-45FD-9E90-1CCFA3556BD0}"/>
    <cellStyle name="Millares [0] 3 5" xfId="40" xr:uid="{E57BBDC0-5815-46CF-B062-91196EEE50AC}"/>
    <cellStyle name="Millares [0] 3 5 2" xfId="94" xr:uid="{83AB2783-23E9-4B37-8BE3-2D605FC6597F}"/>
    <cellStyle name="Millares [0] 3 6" xfId="68" xr:uid="{6EB32218-F7A1-4F9C-A5C1-3A16D4CA1DA6}"/>
    <cellStyle name="Millares [0] 3 7" xfId="121" xr:uid="{64DE5A0A-F7EA-45D6-9F02-D1CF59B04B4A}"/>
    <cellStyle name="Millares [0] 3 8" xfId="148" xr:uid="{A617D45C-B786-4BD5-A154-601B51CF632D}"/>
    <cellStyle name="Millares [0] 3 9" xfId="175" xr:uid="{6FE187F6-376B-4891-A1FF-E29613D44236}"/>
    <cellStyle name="Millares [0] 4" xfId="6" xr:uid="{A8EAA81A-5CDA-44DB-8D99-AA97F590C733}"/>
    <cellStyle name="Millares [0] 4 2" xfId="13" xr:uid="{D9C0B487-070F-4C96-B059-5C44AAB132C0}"/>
    <cellStyle name="Millares [0] 4 2 2" xfId="44" xr:uid="{89A46A65-1DA3-4C8B-A9ED-507D1691EE8E}"/>
    <cellStyle name="Millares [0] 4 2 2 2" xfId="98" xr:uid="{E873B075-FD13-4486-A171-D9D83E602279}"/>
    <cellStyle name="Millares [0] 4 2 3" xfId="72" xr:uid="{021C204F-DB70-4B36-A333-BE3A4AF8C1E8}"/>
    <cellStyle name="Millares [0] 4 2 4" xfId="125" xr:uid="{F0426ECB-A1E2-4CA2-87CC-7B4C1D785DB4}"/>
    <cellStyle name="Millares [0] 4 2 5" xfId="152" xr:uid="{32363D4F-8F44-4A34-B523-D40F44952005}"/>
    <cellStyle name="Millares [0] 4 2 6" xfId="179" xr:uid="{B1B85EF1-85FC-4419-BAD4-9A11F01F9AB2}"/>
    <cellStyle name="Millares [0] 4 3" xfId="21" xr:uid="{7AF65D8B-5E2C-48D5-929C-3981CBAD8D30}"/>
    <cellStyle name="Millares [0] 4 3 2" xfId="50" xr:uid="{DCFEBF3A-6840-491C-B295-0FCBE5DAA006}"/>
    <cellStyle name="Millares [0] 4 3 2 2" xfId="104" xr:uid="{DF1E4E81-882F-4298-B7B8-7564B9B57992}"/>
    <cellStyle name="Millares [0] 4 3 3" xfId="78" xr:uid="{0B12F04B-56FA-42D0-B309-B20E90BF9DB1}"/>
    <cellStyle name="Millares [0] 4 3 4" xfId="131" xr:uid="{6C6EFD31-6FA5-4DA3-A927-083C81BBBBE8}"/>
    <cellStyle name="Millares [0] 4 3 5" xfId="158" xr:uid="{134F428F-CE6A-4F49-A3F0-9C537DB043FF}"/>
    <cellStyle name="Millares [0] 4 3 6" xfId="185" xr:uid="{FDCE32F6-D71E-47B8-8568-F51DEAD4CB70}"/>
    <cellStyle name="Millares [0] 4 4" xfId="27" xr:uid="{11E65409-7188-4854-A129-6BD2E0995BF1}"/>
    <cellStyle name="Millares [0] 4 4 2" xfId="56" xr:uid="{DFDA00D8-E5FE-4593-936B-86E48336C4B8}"/>
    <cellStyle name="Millares [0] 4 4 2 2" xfId="110" xr:uid="{D195509D-AB25-4871-9970-D8F46E7B3F35}"/>
    <cellStyle name="Millares [0] 4 4 3" xfId="84" xr:uid="{2F291DEA-6175-4775-AEFA-AEA80BBA7950}"/>
    <cellStyle name="Millares [0] 4 4 4" xfId="137" xr:uid="{498D6C03-BD4E-48BF-BDEB-68F736EE7002}"/>
    <cellStyle name="Millares [0] 4 4 5" xfId="164" xr:uid="{DB337857-F726-4C5F-B8EB-C824ADD1EFE0}"/>
    <cellStyle name="Millares [0] 4 4 6" xfId="191" xr:uid="{BC57867B-3CC1-4F97-A08B-80F7A8178A8E}"/>
    <cellStyle name="Millares [0] 4 5" xfId="38" xr:uid="{AE79B90E-C851-40ED-8F54-29698CF938BF}"/>
    <cellStyle name="Millares [0] 4 5 2" xfId="92" xr:uid="{D0678BFE-A45A-4327-A5E3-7AD8EE0552CC}"/>
    <cellStyle name="Millares [0] 4 6" xfId="66" xr:uid="{143E7A64-3122-4DC3-9173-5DEE1ABD6731}"/>
    <cellStyle name="Millares [0] 4 7" xfId="119" xr:uid="{DED16281-B5F4-4E4E-ABCD-AF4F1C71B737}"/>
    <cellStyle name="Millares [0] 4 8" xfId="146" xr:uid="{CC36856F-9D0D-4DB2-881E-485396720952}"/>
    <cellStyle name="Millares [0] 4 9" xfId="173" xr:uid="{B5783427-90BC-4968-B8BC-518C712AC047}"/>
    <cellStyle name="Millares [0] 5" xfId="9" xr:uid="{8E9B861C-23A7-4EDF-A770-C8CB510594DC}"/>
    <cellStyle name="Millares [0] 5 2" xfId="16" xr:uid="{82C450AC-DB7E-4F3D-BFB9-1FFC5C19AB0D}"/>
    <cellStyle name="Millares [0] 5 2 2" xfId="47" xr:uid="{C186AE0C-D2C1-4443-A102-D748985781F9}"/>
    <cellStyle name="Millares [0] 5 2 2 2" xfId="101" xr:uid="{C91544F0-4CF7-4384-8CBD-C71C5DB60600}"/>
    <cellStyle name="Millares [0] 5 2 3" xfId="75" xr:uid="{0BEE8B5B-219F-4DA2-B2EB-1274668D634B}"/>
    <cellStyle name="Millares [0] 5 2 4" xfId="128" xr:uid="{A1142332-20C2-48CD-8C4D-EE677B80BA80}"/>
    <cellStyle name="Millares [0] 5 2 5" xfId="155" xr:uid="{A71D7AAF-39F6-415D-BF19-D5A1E607C581}"/>
    <cellStyle name="Millares [0] 5 2 6" xfId="182" xr:uid="{2AF5C289-C3EF-4B4E-BBB4-31259BD032BE}"/>
    <cellStyle name="Millares [0] 5 3" xfId="24" xr:uid="{5AAA6051-911D-46D4-9CAA-64D7D9325AA4}"/>
    <cellStyle name="Millares [0] 5 3 2" xfId="53" xr:uid="{2BFEF1E5-A99C-4C48-A90D-9CA98B6E374D}"/>
    <cellStyle name="Millares [0] 5 3 2 2" xfId="107" xr:uid="{037F8445-4D9D-47B1-A1B2-9B93582F2F90}"/>
    <cellStyle name="Millares [0] 5 3 3" xfId="81" xr:uid="{66F19C56-2836-438F-93E6-1BA5BB448852}"/>
    <cellStyle name="Millares [0] 5 3 4" xfId="134" xr:uid="{E0856274-9213-4BED-872A-BD66532D195C}"/>
    <cellStyle name="Millares [0] 5 3 5" xfId="161" xr:uid="{ADE0DD73-D806-4201-AA90-BA52166128DC}"/>
    <cellStyle name="Millares [0] 5 3 6" xfId="188" xr:uid="{138D6FD6-A587-4BAC-A005-C6B06D9C3DC5}"/>
    <cellStyle name="Millares [0] 5 4" xfId="30" xr:uid="{1B55B7EC-A9D3-4349-92D3-7A749F542209}"/>
    <cellStyle name="Millares [0] 5 4 2" xfId="59" xr:uid="{F15B79A3-87C3-410B-884D-20654F4C1423}"/>
    <cellStyle name="Millares [0] 5 4 2 2" xfId="113" xr:uid="{69D6E078-AB0B-4371-8C06-644CC6257462}"/>
    <cellStyle name="Millares [0] 5 4 3" xfId="87" xr:uid="{EC582E8D-F9F4-4FB3-ABAF-E3BCF579634F}"/>
    <cellStyle name="Millares [0] 5 4 4" xfId="140" xr:uid="{CDCF3584-594E-4274-B420-22002A69C912}"/>
    <cellStyle name="Millares [0] 5 4 5" xfId="167" xr:uid="{A2B1021A-1F93-46AC-B511-5708A632E80F}"/>
    <cellStyle name="Millares [0] 5 4 6" xfId="194" xr:uid="{D9C053C5-72AF-4FBF-9602-09882B3C6167}"/>
    <cellStyle name="Millares [0] 5 5" xfId="41" xr:uid="{52CA1CF4-2EE4-423C-9D0D-967A4E9030D8}"/>
    <cellStyle name="Millares [0] 5 5 2" xfId="95" xr:uid="{3153B217-D06A-4AC4-B383-7D4AD10843C1}"/>
    <cellStyle name="Millares [0] 5 6" xfId="69" xr:uid="{F69C3C2F-2DB9-4C06-8DAF-553465E3828F}"/>
    <cellStyle name="Millares [0] 5 7" xfId="122" xr:uid="{66B8F159-2F64-45BE-AE74-1BFC8CF03D74}"/>
    <cellStyle name="Millares [0] 5 8" xfId="149" xr:uid="{CE94BBF8-7F43-4704-A9BA-D5808E45D303}"/>
    <cellStyle name="Millares [0] 5 9" xfId="176" xr:uid="{9844F9F2-83D3-40A0-AA16-011EFECF98B2}"/>
    <cellStyle name="Millares [0] 6" xfId="11" xr:uid="{F6AB000A-0DDD-4614-9E3D-2F0E17DD72D8}"/>
    <cellStyle name="Millares [0] 6 2" xfId="42" xr:uid="{F59D1A0D-3D95-4C14-9F1F-B386FC200381}"/>
    <cellStyle name="Millares [0] 6 2 2" xfId="96" xr:uid="{811FE155-DCAE-4108-9B47-4E22C6005E17}"/>
    <cellStyle name="Millares [0] 6 3" xfId="70" xr:uid="{75966218-F2F2-478A-B3AE-9988179912EF}"/>
    <cellStyle name="Millares [0] 6 4" xfId="123" xr:uid="{803AE0AD-223B-4B99-9B13-3FA1DB47294E}"/>
    <cellStyle name="Millares [0] 6 5" xfId="150" xr:uid="{E33A7A2A-F53C-47F0-BFA5-472CF7AF3BBD}"/>
    <cellStyle name="Millares [0] 6 6" xfId="177" xr:uid="{EF3734F5-FDAD-4FC5-8F3A-EB5EB1F58621}"/>
    <cellStyle name="Millares [0] 7" xfId="19" xr:uid="{E1B3D008-523E-4C51-86CC-B10FEE5B4264}"/>
    <cellStyle name="Millares [0] 7 2" xfId="48" xr:uid="{7CA315F8-E5D7-4626-B629-96D2B6F226CA}"/>
    <cellStyle name="Millares [0] 7 2 2" xfId="102" xr:uid="{1224C012-9A74-48CA-A4AC-8A5A91032B39}"/>
    <cellStyle name="Millares [0] 7 3" xfId="76" xr:uid="{EB6EC14D-EDD1-4022-A971-88B78E7F9105}"/>
    <cellStyle name="Millares [0] 7 4" xfId="129" xr:uid="{FDFB842B-E634-415E-ADD7-4AEA1DF8ED3A}"/>
    <cellStyle name="Millares [0] 7 5" xfId="156" xr:uid="{2772D8CF-7836-426B-B607-65D7D8E7F436}"/>
    <cellStyle name="Millares [0] 7 6" xfId="183" xr:uid="{0BDD3CFB-7F83-4BB5-AA78-E1536C872D0C}"/>
    <cellStyle name="Millares [0] 8" xfId="25" xr:uid="{AEB2488C-F1F4-4E05-9BB0-C908D52DAFDB}"/>
    <cellStyle name="Millares [0] 8 2" xfId="54" xr:uid="{3561F5F9-EBE5-46CF-B029-9383B04E8EDB}"/>
    <cellStyle name="Millares [0] 8 2 2" xfId="108" xr:uid="{F6B89C98-580B-4CB6-9F6B-D0BF4BE30042}"/>
    <cellStyle name="Millares [0] 8 3" xfId="82" xr:uid="{BCC6D476-FAD1-45C0-AF88-DF71859603FA}"/>
    <cellStyle name="Millares [0] 8 4" xfId="135" xr:uid="{C640D715-1913-4CE0-8BBE-8426293602C0}"/>
    <cellStyle name="Millares [0] 8 5" xfId="162" xr:uid="{2C83CAC9-0E68-4ABC-A98F-FB5CF56F4A03}"/>
    <cellStyle name="Millares [0] 8 6" xfId="189" xr:uid="{BF6F48D6-0D80-4CEB-8AB8-55F6B4FCE2D0}"/>
    <cellStyle name="Millares [0] 9" xfId="32" xr:uid="{41D2F75A-F426-4799-B60C-070BE72BF757}"/>
    <cellStyle name="Millares [0] 9 2" xfId="61" xr:uid="{76537FDC-9E44-40D3-9CC2-882E33EDB182}"/>
    <cellStyle name="Millares [0] 9 2 2" xfId="114" xr:uid="{7220AA70-75FA-4F84-B82C-85E72A71C4F8}"/>
    <cellStyle name="Millares [0] 9 3" xfId="88" xr:uid="{22774F17-BC1B-4BE3-8C63-15F554611F9E}"/>
    <cellStyle name="Millares [0] 9 4" xfId="141" xr:uid="{EE8704B7-4386-4A4B-843D-CDE792BEB6BE}"/>
    <cellStyle name="Millares [0] 9 5" xfId="195" xr:uid="{90ED9B22-FD0B-489B-ADA4-36432F404CE2}"/>
    <cellStyle name="Millares 2" xfId="117" xr:uid="{22EED68B-ECA5-4437-AD39-B83006EEB68B}"/>
    <cellStyle name="Millares 2 3" xfId="170" xr:uid="{46642CAB-4A85-4BD1-83A4-5CBA66C34335}"/>
    <cellStyle name="Millares 3" xfId="169" xr:uid="{D2E0ABCD-A535-4AB8-B452-B3C989338052}"/>
    <cellStyle name="Millares 4" xfId="171" xr:uid="{B4FED915-3BEF-4D25-8C06-46269406FB48}"/>
    <cellStyle name="Normal" xfId="0" builtinId="0"/>
    <cellStyle name="Normal 2" xfId="4" xr:uid="{82093262-D153-484B-9417-550F457C3544}"/>
    <cellStyle name="Normal 2 2" xfId="10" xr:uid="{11C81112-9CE4-4751-858F-6C37AF70BF59}"/>
    <cellStyle name="Normal 2 2 2" xfId="17" xr:uid="{501475A4-E241-462E-A71A-4CA834FEA7D9}"/>
    <cellStyle name="Normal 2 3" xfId="34" xr:uid="{FEA68FFC-BAEB-4356-A7EC-9789CC60C0A0}"/>
    <cellStyle name="Normal 2 4" xfId="64" xr:uid="{42814BCA-B207-4D41-940D-45B651D12AEC}"/>
    <cellStyle name="Normal 3" xfId="18" xr:uid="{666C6F91-92A4-44D5-A23B-FAD4D074E987}"/>
    <cellStyle name="Normal 4" xfId="31" xr:uid="{70484CC2-52AE-45DF-A530-657FD50516FD}"/>
    <cellStyle name="Normal 4 2" xfId="60" xr:uid="{A352B33D-8B48-45DE-8BAC-4F8F301BC770}"/>
    <cellStyle name="Normal 5" xfId="36" xr:uid="{CF7A8B9F-E3CB-4F1D-91FF-9FD62363CEA6}"/>
    <cellStyle name="Porcentaje" xfId="1" builtinId="5"/>
  </cellStyles>
  <dxfs count="10">
    <dxf>
      <numFmt numFmtId="33" formatCode="_ * #,##0_ ;_ * \-#,##0_ ;_ * &quot;-&quot;_ ;_ @_ "/>
    </dxf>
    <dxf>
      <numFmt numFmtId="33" formatCode="_ * #,##0_ ;_ * \-#,##0_ ;_ * &quot;-&quot;_ ;_ @_ "/>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numFmt numFmtId="33" formatCode="_ * #,##0_ ;_ * \-#,##0_ ;_ * &quot;-&quot;_ ;_ @_ "/>
    </dxf>
    <dxf>
      <numFmt numFmtId="33" formatCode="_ * #,##0_ ;_ * \-#,##0_ ;_ * &quot;-&quot;_ ;_ @_ "/>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3.xml"/><Relationship Id="rId299" Type="http://schemas.openxmlformats.org/officeDocument/2006/relationships/sharedStrings" Target="sharedStrings.xml"/><Relationship Id="rId21" Type="http://schemas.openxmlformats.org/officeDocument/2006/relationships/externalLink" Target="externalLinks/externalLink7.xml"/><Relationship Id="rId63" Type="http://schemas.openxmlformats.org/officeDocument/2006/relationships/externalLink" Target="externalLinks/externalLink49.xml"/><Relationship Id="rId159" Type="http://schemas.openxmlformats.org/officeDocument/2006/relationships/externalLink" Target="externalLinks/externalLink145.xml"/><Relationship Id="rId170" Type="http://schemas.openxmlformats.org/officeDocument/2006/relationships/externalLink" Target="externalLinks/externalLink156.xml"/><Relationship Id="rId226" Type="http://schemas.openxmlformats.org/officeDocument/2006/relationships/externalLink" Target="externalLinks/externalLink212.xml"/><Relationship Id="rId268" Type="http://schemas.openxmlformats.org/officeDocument/2006/relationships/externalLink" Target="externalLinks/externalLink254.xml"/><Relationship Id="rId32" Type="http://schemas.openxmlformats.org/officeDocument/2006/relationships/externalLink" Target="externalLinks/externalLink18.xml"/><Relationship Id="rId74" Type="http://schemas.openxmlformats.org/officeDocument/2006/relationships/externalLink" Target="externalLinks/externalLink60.xml"/><Relationship Id="rId128" Type="http://schemas.openxmlformats.org/officeDocument/2006/relationships/externalLink" Target="externalLinks/externalLink114.xml"/><Relationship Id="rId5" Type="http://schemas.openxmlformats.org/officeDocument/2006/relationships/worksheet" Target="worksheets/sheet5.xml"/><Relationship Id="rId181" Type="http://schemas.openxmlformats.org/officeDocument/2006/relationships/externalLink" Target="externalLinks/externalLink167.xml"/><Relationship Id="rId237" Type="http://schemas.openxmlformats.org/officeDocument/2006/relationships/externalLink" Target="externalLinks/externalLink223.xml"/><Relationship Id="rId279" Type="http://schemas.openxmlformats.org/officeDocument/2006/relationships/externalLink" Target="externalLinks/externalLink265.xml"/><Relationship Id="rId43" Type="http://schemas.openxmlformats.org/officeDocument/2006/relationships/externalLink" Target="externalLinks/externalLink29.xml"/><Relationship Id="rId139" Type="http://schemas.openxmlformats.org/officeDocument/2006/relationships/externalLink" Target="externalLinks/externalLink125.xml"/><Relationship Id="rId290" Type="http://schemas.openxmlformats.org/officeDocument/2006/relationships/externalLink" Target="externalLinks/externalLink276.xml"/><Relationship Id="rId85" Type="http://schemas.openxmlformats.org/officeDocument/2006/relationships/externalLink" Target="externalLinks/externalLink71.xml"/><Relationship Id="rId150" Type="http://schemas.openxmlformats.org/officeDocument/2006/relationships/externalLink" Target="externalLinks/externalLink136.xml"/><Relationship Id="rId192" Type="http://schemas.openxmlformats.org/officeDocument/2006/relationships/externalLink" Target="externalLinks/externalLink178.xml"/><Relationship Id="rId206" Type="http://schemas.openxmlformats.org/officeDocument/2006/relationships/externalLink" Target="externalLinks/externalLink192.xml"/><Relationship Id="rId248" Type="http://schemas.openxmlformats.org/officeDocument/2006/relationships/externalLink" Target="externalLinks/externalLink234.xml"/><Relationship Id="rId12" Type="http://schemas.openxmlformats.org/officeDocument/2006/relationships/worksheet" Target="worksheets/sheet12.xml"/><Relationship Id="rId108" Type="http://schemas.openxmlformats.org/officeDocument/2006/relationships/externalLink" Target="externalLinks/externalLink94.xml"/><Relationship Id="rId54" Type="http://schemas.openxmlformats.org/officeDocument/2006/relationships/externalLink" Target="externalLinks/externalLink40.xml"/><Relationship Id="rId75" Type="http://schemas.openxmlformats.org/officeDocument/2006/relationships/externalLink" Target="externalLinks/externalLink61.xml"/><Relationship Id="rId96" Type="http://schemas.openxmlformats.org/officeDocument/2006/relationships/externalLink" Target="externalLinks/externalLink82.xml"/><Relationship Id="rId140" Type="http://schemas.openxmlformats.org/officeDocument/2006/relationships/externalLink" Target="externalLinks/externalLink126.xml"/><Relationship Id="rId161" Type="http://schemas.openxmlformats.org/officeDocument/2006/relationships/externalLink" Target="externalLinks/externalLink147.xml"/><Relationship Id="rId182" Type="http://schemas.openxmlformats.org/officeDocument/2006/relationships/externalLink" Target="externalLinks/externalLink168.xml"/><Relationship Id="rId217" Type="http://schemas.openxmlformats.org/officeDocument/2006/relationships/externalLink" Target="externalLinks/externalLink203.xml"/><Relationship Id="rId6" Type="http://schemas.openxmlformats.org/officeDocument/2006/relationships/worksheet" Target="worksheets/sheet6.xml"/><Relationship Id="rId238" Type="http://schemas.openxmlformats.org/officeDocument/2006/relationships/externalLink" Target="externalLinks/externalLink224.xml"/><Relationship Id="rId259" Type="http://schemas.openxmlformats.org/officeDocument/2006/relationships/externalLink" Target="externalLinks/externalLink245.xml"/><Relationship Id="rId23" Type="http://schemas.openxmlformats.org/officeDocument/2006/relationships/externalLink" Target="externalLinks/externalLink9.xml"/><Relationship Id="rId119" Type="http://schemas.openxmlformats.org/officeDocument/2006/relationships/externalLink" Target="externalLinks/externalLink105.xml"/><Relationship Id="rId270" Type="http://schemas.openxmlformats.org/officeDocument/2006/relationships/externalLink" Target="externalLinks/externalLink256.xml"/><Relationship Id="rId291" Type="http://schemas.openxmlformats.org/officeDocument/2006/relationships/externalLink" Target="externalLinks/externalLink277.xml"/><Relationship Id="rId44" Type="http://schemas.openxmlformats.org/officeDocument/2006/relationships/externalLink" Target="externalLinks/externalLink30.xml"/><Relationship Id="rId65" Type="http://schemas.openxmlformats.org/officeDocument/2006/relationships/externalLink" Target="externalLinks/externalLink51.xml"/><Relationship Id="rId86" Type="http://schemas.openxmlformats.org/officeDocument/2006/relationships/externalLink" Target="externalLinks/externalLink72.xml"/><Relationship Id="rId130" Type="http://schemas.openxmlformats.org/officeDocument/2006/relationships/externalLink" Target="externalLinks/externalLink116.xml"/><Relationship Id="rId151" Type="http://schemas.openxmlformats.org/officeDocument/2006/relationships/externalLink" Target="externalLinks/externalLink137.xml"/><Relationship Id="rId172" Type="http://schemas.openxmlformats.org/officeDocument/2006/relationships/externalLink" Target="externalLinks/externalLink158.xml"/><Relationship Id="rId193" Type="http://schemas.openxmlformats.org/officeDocument/2006/relationships/externalLink" Target="externalLinks/externalLink179.xml"/><Relationship Id="rId207" Type="http://schemas.openxmlformats.org/officeDocument/2006/relationships/externalLink" Target="externalLinks/externalLink193.xml"/><Relationship Id="rId228" Type="http://schemas.openxmlformats.org/officeDocument/2006/relationships/externalLink" Target="externalLinks/externalLink214.xml"/><Relationship Id="rId249" Type="http://schemas.openxmlformats.org/officeDocument/2006/relationships/externalLink" Target="externalLinks/externalLink235.xml"/><Relationship Id="rId13" Type="http://schemas.openxmlformats.org/officeDocument/2006/relationships/worksheet" Target="worksheets/sheet13.xml"/><Relationship Id="rId109" Type="http://schemas.openxmlformats.org/officeDocument/2006/relationships/externalLink" Target="externalLinks/externalLink95.xml"/><Relationship Id="rId260" Type="http://schemas.openxmlformats.org/officeDocument/2006/relationships/externalLink" Target="externalLinks/externalLink246.xml"/><Relationship Id="rId281" Type="http://schemas.openxmlformats.org/officeDocument/2006/relationships/externalLink" Target="externalLinks/externalLink267.xml"/><Relationship Id="rId34" Type="http://schemas.openxmlformats.org/officeDocument/2006/relationships/externalLink" Target="externalLinks/externalLink20.xml"/><Relationship Id="rId55" Type="http://schemas.openxmlformats.org/officeDocument/2006/relationships/externalLink" Target="externalLinks/externalLink41.xml"/><Relationship Id="rId76" Type="http://schemas.openxmlformats.org/officeDocument/2006/relationships/externalLink" Target="externalLinks/externalLink62.xml"/><Relationship Id="rId97" Type="http://schemas.openxmlformats.org/officeDocument/2006/relationships/externalLink" Target="externalLinks/externalLink83.xml"/><Relationship Id="rId120" Type="http://schemas.openxmlformats.org/officeDocument/2006/relationships/externalLink" Target="externalLinks/externalLink106.xml"/><Relationship Id="rId141" Type="http://schemas.openxmlformats.org/officeDocument/2006/relationships/externalLink" Target="externalLinks/externalLink127.xml"/><Relationship Id="rId7" Type="http://schemas.openxmlformats.org/officeDocument/2006/relationships/worksheet" Target="worksheets/sheet7.xml"/><Relationship Id="rId162" Type="http://schemas.openxmlformats.org/officeDocument/2006/relationships/externalLink" Target="externalLinks/externalLink148.xml"/><Relationship Id="rId183" Type="http://schemas.openxmlformats.org/officeDocument/2006/relationships/externalLink" Target="externalLinks/externalLink169.xml"/><Relationship Id="rId218" Type="http://schemas.openxmlformats.org/officeDocument/2006/relationships/externalLink" Target="externalLinks/externalLink204.xml"/><Relationship Id="rId239" Type="http://schemas.openxmlformats.org/officeDocument/2006/relationships/externalLink" Target="externalLinks/externalLink225.xml"/><Relationship Id="rId250" Type="http://schemas.openxmlformats.org/officeDocument/2006/relationships/externalLink" Target="externalLinks/externalLink236.xml"/><Relationship Id="rId271" Type="http://schemas.openxmlformats.org/officeDocument/2006/relationships/externalLink" Target="externalLinks/externalLink257.xml"/><Relationship Id="rId292" Type="http://schemas.openxmlformats.org/officeDocument/2006/relationships/externalLink" Target="externalLinks/externalLink278.xml"/><Relationship Id="rId24" Type="http://schemas.openxmlformats.org/officeDocument/2006/relationships/externalLink" Target="externalLinks/externalLink10.xml"/><Relationship Id="rId45" Type="http://schemas.openxmlformats.org/officeDocument/2006/relationships/externalLink" Target="externalLinks/externalLink31.xml"/><Relationship Id="rId66" Type="http://schemas.openxmlformats.org/officeDocument/2006/relationships/externalLink" Target="externalLinks/externalLink52.xml"/><Relationship Id="rId87" Type="http://schemas.openxmlformats.org/officeDocument/2006/relationships/externalLink" Target="externalLinks/externalLink73.xml"/><Relationship Id="rId110" Type="http://schemas.openxmlformats.org/officeDocument/2006/relationships/externalLink" Target="externalLinks/externalLink96.xml"/><Relationship Id="rId131" Type="http://schemas.openxmlformats.org/officeDocument/2006/relationships/externalLink" Target="externalLinks/externalLink117.xml"/><Relationship Id="rId152" Type="http://schemas.openxmlformats.org/officeDocument/2006/relationships/externalLink" Target="externalLinks/externalLink138.xml"/><Relationship Id="rId173" Type="http://schemas.openxmlformats.org/officeDocument/2006/relationships/externalLink" Target="externalLinks/externalLink159.xml"/><Relationship Id="rId194" Type="http://schemas.openxmlformats.org/officeDocument/2006/relationships/externalLink" Target="externalLinks/externalLink180.xml"/><Relationship Id="rId208" Type="http://schemas.openxmlformats.org/officeDocument/2006/relationships/externalLink" Target="externalLinks/externalLink194.xml"/><Relationship Id="rId229" Type="http://schemas.openxmlformats.org/officeDocument/2006/relationships/externalLink" Target="externalLinks/externalLink215.xml"/><Relationship Id="rId240" Type="http://schemas.openxmlformats.org/officeDocument/2006/relationships/externalLink" Target="externalLinks/externalLink226.xml"/><Relationship Id="rId261" Type="http://schemas.openxmlformats.org/officeDocument/2006/relationships/externalLink" Target="externalLinks/externalLink247.xml"/><Relationship Id="rId14" Type="http://schemas.openxmlformats.org/officeDocument/2006/relationships/worksheet" Target="worksheets/sheet14.xml"/><Relationship Id="rId35" Type="http://schemas.openxmlformats.org/officeDocument/2006/relationships/externalLink" Target="externalLinks/externalLink21.xml"/><Relationship Id="rId56" Type="http://schemas.openxmlformats.org/officeDocument/2006/relationships/externalLink" Target="externalLinks/externalLink42.xml"/><Relationship Id="rId77" Type="http://schemas.openxmlformats.org/officeDocument/2006/relationships/externalLink" Target="externalLinks/externalLink63.xml"/><Relationship Id="rId100" Type="http://schemas.openxmlformats.org/officeDocument/2006/relationships/externalLink" Target="externalLinks/externalLink86.xml"/><Relationship Id="rId282" Type="http://schemas.openxmlformats.org/officeDocument/2006/relationships/externalLink" Target="externalLinks/externalLink268.xml"/><Relationship Id="rId8" Type="http://schemas.openxmlformats.org/officeDocument/2006/relationships/worksheet" Target="worksheets/sheet8.xml"/><Relationship Id="rId98" Type="http://schemas.openxmlformats.org/officeDocument/2006/relationships/externalLink" Target="externalLinks/externalLink84.xml"/><Relationship Id="rId121" Type="http://schemas.openxmlformats.org/officeDocument/2006/relationships/externalLink" Target="externalLinks/externalLink107.xml"/><Relationship Id="rId142" Type="http://schemas.openxmlformats.org/officeDocument/2006/relationships/externalLink" Target="externalLinks/externalLink128.xml"/><Relationship Id="rId163" Type="http://schemas.openxmlformats.org/officeDocument/2006/relationships/externalLink" Target="externalLinks/externalLink149.xml"/><Relationship Id="rId184" Type="http://schemas.openxmlformats.org/officeDocument/2006/relationships/externalLink" Target="externalLinks/externalLink170.xml"/><Relationship Id="rId219" Type="http://schemas.openxmlformats.org/officeDocument/2006/relationships/externalLink" Target="externalLinks/externalLink205.xml"/><Relationship Id="rId230" Type="http://schemas.openxmlformats.org/officeDocument/2006/relationships/externalLink" Target="externalLinks/externalLink216.xml"/><Relationship Id="rId251" Type="http://schemas.openxmlformats.org/officeDocument/2006/relationships/externalLink" Target="externalLinks/externalLink237.xml"/><Relationship Id="rId25" Type="http://schemas.openxmlformats.org/officeDocument/2006/relationships/externalLink" Target="externalLinks/externalLink11.xml"/><Relationship Id="rId46" Type="http://schemas.openxmlformats.org/officeDocument/2006/relationships/externalLink" Target="externalLinks/externalLink32.xml"/><Relationship Id="rId67" Type="http://schemas.openxmlformats.org/officeDocument/2006/relationships/externalLink" Target="externalLinks/externalLink53.xml"/><Relationship Id="rId272" Type="http://schemas.openxmlformats.org/officeDocument/2006/relationships/externalLink" Target="externalLinks/externalLink258.xml"/><Relationship Id="rId293" Type="http://schemas.openxmlformats.org/officeDocument/2006/relationships/externalLink" Target="externalLinks/externalLink279.xml"/><Relationship Id="rId88" Type="http://schemas.openxmlformats.org/officeDocument/2006/relationships/externalLink" Target="externalLinks/externalLink74.xml"/><Relationship Id="rId111" Type="http://schemas.openxmlformats.org/officeDocument/2006/relationships/externalLink" Target="externalLinks/externalLink97.xml"/><Relationship Id="rId132" Type="http://schemas.openxmlformats.org/officeDocument/2006/relationships/externalLink" Target="externalLinks/externalLink118.xml"/><Relationship Id="rId153" Type="http://schemas.openxmlformats.org/officeDocument/2006/relationships/externalLink" Target="externalLinks/externalLink139.xml"/><Relationship Id="rId174" Type="http://schemas.openxmlformats.org/officeDocument/2006/relationships/externalLink" Target="externalLinks/externalLink160.xml"/><Relationship Id="rId195" Type="http://schemas.openxmlformats.org/officeDocument/2006/relationships/externalLink" Target="externalLinks/externalLink181.xml"/><Relationship Id="rId209" Type="http://schemas.openxmlformats.org/officeDocument/2006/relationships/externalLink" Target="externalLinks/externalLink195.xml"/><Relationship Id="rId220" Type="http://schemas.openxmlformats.org/officeDocument/2006/relationships/externalLink" Target="externalLinks/externalLink206.xml"/><Relationship Id="rId241" Type="http://schemas.openxmlformats.org/officeDocument/2006/relationships/externalLink" Target="externalLinks/externalLink227.xml"/><Relationship Id="rId15" Type="http://schemas.openxmlformats.org/officeDocument/2006/relationships/externalLink" Target="externalLinks/externalLink1.xml"/><Relationship Id="rId36" Type="http://schemas.openxmlformats.org/officeDocument/2006/relationships/externalLink" Target="externalLinks/externalLink22.xml"/><Relationship Id="rId57" Type="http://schemas.openxmlformats.org/officeDocument/2006/relationships/externalLink" Target="externalLinks/externalLink43.xml"/><Relationship Id="rId262" Type="http://schemas.openxmlformats.org/officeDocument/2006/relationships/externalLink" Target="externalLinks/externalLink248.xml"/><Relationship Id="rId283" Type="http://schemas.openxmlformats.org/officeDocument/2006/relationships/externalLink" Target="externalLinks/externalLink269.xml"/><Relationship Id="rId78" Type="http://schemas.openxmlformats.org/officeDocument/2006/relationships/externalLink" Target="externalLinks/externalLink64.xml"/><Relationship Id="rId99" Type="http://schemas.openxmlformats.org/officeDocument/2006/relationships/externalLink" Target="externalLinks/externalLink85.xml"/><Relationship Id="rId101" Type="http://schemas.openxmlformats.org/officeDocument/2006/relationships/externalLink" Target="externalLinks/externalLink87.xml"/><Relationship Id="rId122" Type="http://schemas.openxmlformats.org/officeDocument/2006/relationships/externalLink" Target="externalLinks/externalLink108.xml"/><Relationship Id="rId143" Type="http://schemas.openxmlformats.org/officeDocument/2006/relationships/externalLink" Target="externalLinks/externalLink129.xml"/><Relationship Id="rId164" Type="http://schemas.openxmlformats.org/officeDocument/2006/relationships/externalLink" Target="externalLinks/externalLink150.xml"/><Relationship Id="rId185" Type="http://schemas.openxmlformats.org/officeDocument/2006/relationships/externalLink" Target="externalLinks/externalLink171.xml"/><Relationship Id="rId9" Type="http://schemas.openxmlformats.org/officeDocument/2006/relationships/worksheet" Target="worksheets/sheet9.xml"/><Relationship Id="rId210" Type="http://schemas.openxmlformats.org/officeDocument/2006/relationships/externalLink" Target="externalLinks/externalLink196.xml"/><Relationship Id="rId26" Type="http://schemas.openxmlformats.org/officeDocument/2006/relationships/externalLink" Target="externalLinks/externalLink12.xml"/><Relationship Id="rId231" Type="http://schemas.openxmlformats.org/officeDocument/2006/relationships/externalLink" Target="externalLinks/externalLink217.xml"/><Relationship Id="rId252" Type="http://schemas.openxmlformats.org/officeDocument/2006/relationships/externalLink" Target="externalLinks/externalLink238.xml"/><Relationship Id="rId273" Type="http://schemas.openxmlformats.org/officeDocument/2006/relationships/externalLink" Target="externalLinks/externalLink259.xml"/><Relationship Id="rId294" Type="http://schemas.openxmlformats.org/officeDocument/2006/relationships/externalLink" Target="externalLinks/externalLink280.xml"/><Relationship Id="rId47" Type="http://schemas.openxmlformats.org/officeDocument/2006/relationships/externalLink" Target="externalLinks/externalLink33.xml"/><Relationship Id="rId68" Type="http://schemas.openxmlformats.org/officeDocument/2006/relationships/externalLink" Target="externalLinks/externalLink54.xml"/><Relationship Id="rId89" Type="http://schemas.openxmlformats.org/officeDocument/2006/relationships/externalLink" Target="externalLinks/externalLink75.xml"/><Relationship Id="rId112" Type="http://schemas.openxmlformats.org/officeDocument/2006/relationships/externalLink" Target="externalLinks/externalLink98.xml"/><Relationship Id="rId133" Type="http://schemas.openxmlformats.org/officeDocument/2006/relationships/externalLink" Target="externalLinks/externalLink119.xml"/><Relationship Id="rId154" Type="http://schemas.openxmlformats.org/officeDocument/2006/relationships/externalLink" Target="externalLinks/externalLink140.xml"/><Relationship Id="rId175" Type="http://schemas.openxmlformats.org/officeDocument/2006/relationships/externalLink" Target="externalLinks/externalLink161.xml"/><Relationship Id="rId196" Type="http://schemas.openxmlformats.org/officeDocument/2006/relationships/externalLink" Target="externalLinks/externalLink182.xml"/><Relationship Id="rId200" Type="http://schemas.openxmlformats.org/officeDocument/2006/relationships/externalLink" Target="externalLinks/externalLink186.xml"/><Relationship Id="rId16" Type="http://schemas.openxmlformats.org/officeDocument/2006/relationships/externalLink" Target="externalLinks/externalLink2.xml"/><Relationship Id="rId221" Type="http://schemas.openxmlformats.org/officeDocument/2006/relationships/externalLink" Target="externalLinks/externalLink207.xml"/><Relationship Id="rId242" Type="http://schemas.openxmlformats.org/officeDocument/2006/relationships/externalLink" Target="externalLinks/externalLink228.xml"/><Relationship Id="rId263" Type="http://schemas.openxmlformats.org/officeDocument/2006/relationships/externalLink" Target="externalLinks/externalLink249.xml"/><Relationship Id="rId284" Type="http://schemas.openxmlformats.org/officeDocument/2006/relationships/externalLink" Target="externalLinks/externalLink270.xml"/><Relationship Id="rId37" Type="http://schemas.openxmlformats.org/officeDocument/2006/relationships/externalLink" Target="externalLinks/externalLink23.xml"/><Relationship Id="rId58" Type="http://schemas.openxmlformats.org/officeDocument/2006/relationships/externalLink" Target="externalLinks/externalLink44.xml"/><Relationship Id="rId79" Type="http://schemas.openxmlformats.org/officeDocument/2006/relationships/externalLink" Target="externalLinks/externalLink65.xml"/><Relationship Id="rId102" Type="http://schemas.openxmlformats.org/officeDocument/2006/relationships/externalLink" Target="externalLinks/externalLink88.xml"/><Relationship Id="rId123" Type="http://schemas.openxmlformats.org/officeDocument/2006/relationships/externalLink" Target="externalLinks/externalLink109.xml"/><Relationship Id="rId144" Type="http://schemas.openxmlformats.org/officeDocument/2006/relationships/externalLink" Target="externalLinks/externalLink130.xml"/><Relationship Id="rId90" Type="http://schemas.openxmlformats.org/officeDocument/2006/relationships/externalLink" Target="externalLinks/externalLink76.xml"/><Relationship Id="rId165" Type="http://schemas.openxmlformats.org/officeDocument/2006/relationships/externalLink" Target="externalLinks/externalLink151.xml"/><Relationship Id="rId186" Type="http://schemas.openxmlformats.org/officeDocument/2006/relationships/externalLink" Target="externalLinks/externalLink172.xml"/><Relationship Id="rId211" Type="http://schemas.openxmlformats.org/officeDocument/2006/relationships/externalLink" Target="externalLinks/externalLink197.xml"/><Relationship Id="rId232" Type="http://schemas.openxmlformats.org/officeDocument/2006/relationships/externalLink" Target="externalLinks/externalLink218.xml"/><Relationship Id="rId253" Type="http://schemas.openxmlformats.org/officeDocument/2006/relationships/externalLink" Target="externalLinks/externalLink239.xml"/><Relationship Id="rId274" Type="http://schemas.openxmlformats.org/officeDocument/2006/relationships/externalLink" Target="externalLinks/externalLink260.xml"/><Relationship Id="rId295" Type="http://schemas.openxmlformats.org/officeDocument/2006/relationships/pivotCacheDefinition" Target="pivotCache/pivotCacheDefinition1.xml"/><Relationship Id="rId27" Type="http://schemas.openxmlformats.org/officeDocument/2006/relationships/externalLink" Target="externalLinks/externalLink13.xml"/><Relationship Id="rId48" Type="http://schemas.openxmlformats.org/officeDocument/2006/relationships/externalLink" Target="externalLinks/externalLink34.xml"/><Relationship Id="rId69" Type="http://schemas.openxmlformats.org/officeDocument/2006/relationships/externalLink" Target="externalLinks/externalLink55.xml"/><Relationship Id="rId113" Type="http://schemas.openxmlformats.org/officeDocument/2006/relationships/externalLink" Target="externalLinks/externalLink99.xml"/><Relationship Id="rId134" Type="http://schemas.openxmlformats.org/officeDocument/2006/relationships/externalLink" Target="externalLinks/externalLink120.xml"/><Relationship Id="rId80" Type="http://schemas.openxmlformats.org/officeDocument/2006/relationships/externalLink" Target="externalLinks/externalLink66.xml"/><Relationship Id="rId155" Type="http://schemas.openxmlformats.org/officeDocument/2006/relationships/externalLink" Target="externalLinks/externalLink141.xml"/><Relationship Id="rId176" Type="http://schemas.openxmlformats.org/officeDocument/2006/relationships/externalLink" Target="externalLinks/externalLink162.xml"/><Relationship Id="rId197" Type="http://schemas.openxmlformats.org/officeDocument/2006/relationships/externalLink" Target="externalLinks/externalLink183.xml"/><Relationship Id="rId201" Type="http://schemas.openxmlformats.org/officeDocument/2006/relationships/externalLink" Target="externalLinks/externalLink187.xml"/><Relationship Id="rId222" Type="http://schemas.openxmlformats.org/officeDocument/2006/relationships/externalLink" Target="externalLinks/externalLink208.xml"/><Relationship Id="rId243" Type="http://schemas.openxmlformats.org/officeDocument/2006/relationships/externalLink" Target="externalLinks/externalLink229.xml"/><Relationship Id="rId264" Type="http://schemas.openxmlformats.org/officeDocument/2006/relationships/externalLink" Target="externalLinks/externalLink250.xml"/><Relationship Id="rId285" Type="http://schemas.openxmlformats.org/officeDocument/2006/relationships/externalLink" Target="externalLinks/externalLink271.xml"/><Relationship Id="rId17" Type="http://schemas.openxmlformats.org/officeDocument/2006/relationships/externalLink" Target="externalLinks/externalLink3.xml"/><Relationship Id="rId38" Type="http://schemas.openxmlformats.org/officeDocument/2006/relationships/externalLink" Target="externalLinks/externalLink24.xml"/><Relationship Id="rId59" Type="http://schemas.openxmlformats.org/officeDocument/2006/relationships/externalLink" Target="externalLinks/externalLink45.xml"/><Relationship Id="rId103" Type="http://schemas.openxmlformats.org/officeDocument/2006/relationships/externalLink" Target="externalLinks/externalLink89.xml"/><Relationship Id="rId124" Type="http://schemas.openxmlformats.org/officeDocument/2006/relationships/externalLink" Target="externalLinks/externalLink110.xml"/><Relationship Id="rId70" Type="http://schemas.openxmlformats.org/officeDocument/2006/relationships/externalLink" Target="externalLinks/externalLink56.xml"/><Relationship Id="rId91" Type="http://schemas.openxmlformats.org/officeDocument/2006/relationships/externalLink" Target="externalLinks/externalLink77.xml"/><Relationship Id="rId145" Type="http://schemas.openxmlformats.org/officeDocument/2006/relationships/externalLink" Target="externalLinks/externalLink131.xml"/><Relationship Id="rId166" Type="http://schemas.openxmlformats.org/officeDocument/2006/relationships/externalLink" Target="externalLinks/externalLink152.xml"/><Relationship Id="rId187" Type="http://schemas.openxmlformats.org/officeDocument/2006/relationships/externalLink" Target="externalLinks/externalLink173.xml"/><Relationship Id="rId1" Type="http://schemas.openxmlformats.org/officeDocument/2006/relationships/worksheet" Target="worksheets/sheet1.xml"/><Relationship Id="rId212" Type="http://schemas.openxmlformats.org/officeDocument/2006/relationships/externalLink" Target="externalLinks/externalLink198.xml"/><Relationship Id="rId233" Type="http://schemas.openxmlformats.org/officeDocument/2006/relationships/externalLink" Target="externalLinks/externalLink219.xml"/><Relationship Id="rId254" Type="http://schemas.openxmlformats.org/officeDocument/2006/relationships/externalLink" Target="externalLinks/externalLink240.xml"/><Relationship Id="rId28" Type="http://schemas.openxmlformats.org/officeDocument/2006/relationships/externalLink" Target="externalLinks/externalLink14.xml"/><Relationship Id="rId49" Type="http://schemas.openxmlformats.org/officeDocument/2006/relationships/externalLink" Target="externalLinks/externalLink35.xml"/><Relationship Id="rId114" Type="http://schemas.openxmlformats.org/officeDocument/2006/relationships/externalLink" Target="externalLinks/externalLink100.xml"/><Relationship Id="rId275" Type="http://schemas.openxmlformats.org/officeDocument/2006/relationships/externalLink" Target="externalLinks/externalLink261.xml"/><Relationship Id="rId296" Type="http://schemas.openxmlformats.org/officeDocument/2006/relationships/pivotCacheDefinition" Target="pivotCache/pivotCacheDefinition2.xml"/><Relationship Id="rId300" Type="http://schemas.openxmlformats.org/officeDocument/2006/relationships/calcChain" Target="calcChain.xml"/><Relationship Id="rId60" Type="http://schemas.openxmlformats.org/officeDocument/2006/relationships/externalLink" Target="externalLinks/externalLink46.xml"/><Relationship Id="rId81" Type="http://schemas.openxmlformats.org/officeDocument/2006/relationships/externalLink" Target="externalLinks/externalLink67.xml"/><Relationship Id="rId135" Type="http://schemas.openxmlformats.org/officeDocument/2006/relationships/externalLink" Target="externalLinks/externalLink121.xml"/><Relationship Id="rId156" Type="http://schemas.openxmlformats.org/officeDocument/2006/relationships/externalLink" Target="externalLinks/externalLink142.xml"/><Relationship Id="rId177" Type="http://schemas.openxmlformats.org/officeDocument/2006/relationships/externalLink" Target="externalLinks/externalLink163.xml"/><Relationship Id="rId198" Type="http://schemas.openxmlformats.org/officeDocument/2006/relationships/externalLink" Target="externalLinks/externalLink184.xml"/><Relationship Id="rId202" Type="http://schemas.openxmlformats.org/officeDocument/2006/relationships/externalLink" Target="externalLinks/externalLink188.xml"/><Relationship Id="rId223" Type="http://schemas.openxmlformats.org/officeDocument/2006/relationships/externalLink" Target="externalLinks/externalLink209.xml"/><Relationship Id="rId244" Type="http://schemas.openxmlformats.org/officeDocument/2006/relationships/externalLink" Target="externalLinks/externalLink230.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265" Type="http://schemas.openxmlformats.org/officeDocument/2006/relationships/externalLink" Target="externalLinks/externalLink251.xml"/><Relationship Id="rId286" Type="http://schemas.openxmlformats.org/officeDocument/2006/relationships/externalLink" Target="externalLinks/externalLink272.xml"/><Relationship Id="rId50" Type="http://schemas.openxmlformats.org/officeDocument/2006/relationships/externalLink" Target="externalLinks/externalLink36.xml"/><Relationship Id="rId104" Type="http://schemas.openxmlformats.org/officeDocument/2006/relationships/externalLink" Target="externalLinks/externalLink90.xml"/><Relationship Id="rId125" Type="http://schemas.openxmlformats.org/officeDocument/2006/relationships/externalLink" Target="externalLinks/externalLink111.xml"/><Relationship Id="rId146" Type="http://schemas.openxmlformats.org/officeDocument/2006/relationships/externalLink" Target="externalLinks/externalLink132.xml"/><Relationship Id="rId167" Type="http://schemas.openxmlformats.org/officeDocument/2006/relationships/externalLink" Target="externalLinks/externalLink153.xml"/><Relationship Id="rId188" Type="http://schemas.openxmlformats.org/officeDocument/2006/relationships/externalLink" Target="externalLinks/externalLink174.xml"/><Relationship Id="rId71" Type="http://schemas.openxmlformats.org/officeDocument/2006/relationships/externalLink" Target="externalLinks/externalLink57.xml"/><Relationship Id="rId92" Type="http://schemas.openxmlformats.org/officeDocument/2006/relationships/externalLink" Target="externalLinks/externalLink78.xml"/><Relationship Id="rId213" Type="http://schemas.openxmlformats.org/officeDocument/2006/relationships/externalLink" Target="externalLinks/externalLink199.xml"/><Relationship Id="rId234" Type="http://schemas.openxmlformats.org/officeDocument/2006/relationships/externalLink" Target="externalLinks/externalLink220.xml"/><Relationship Id="rId2" Type="http://schemas.openxmlformats.org/officeDocument/2006/relationships/worksheet" Target="worksheets/sheet2.xml"/><Relationship Id="rId29" Type="http://schemas.openxmlformats.org/officeDocument/2006/relationships/externalLink" Target="externalLinks/externalLink15.xml"/><Relationship Id="rId255" Type="http://schemas.openxmlformats.org/officeDocument/2006/relationships/externalLink" Target="externalLinks/externalLink241.xml"/><Relationship Id="rId276" Type="http://schemas.openxmlformats.org/officeDocument/2006/relationships/externalLink" Target="externalLinks/externalLink262.xml"/><Relationship Id="rId297" Type="http://schemas.openxmlformats.org/officeDocument/2006/relationships/theme" Target="theme/theme1.xml"/><Relationship Id="rId40" Type="http://schemas.openxmlformats.org/officeDocument/2006/relationships/externalLink" Target="externalLinks/externalLink26.xml"/><Relationship Id="rId115" Type="http://schemas.openxmlformats.org/officeDocument/2006/relationships/externalLink" Target="externalLinks/externalLink101.xml"/><Relationship Id="rId136" Type="http://schemas.openxmlformats.org/officeDocument/2006/relationships/externalLink" Target="externalLinks/externalLink122.xml"/><Relationship Id="rId157" Type="http://schemas.openxmlformats.org/officeDocument/2006/relationships/externalLink" Target="externalLinks/externalLink143.xml"/><Relationship Id="rId178" Type="http://schemas.openxmlformats.org/officeDocument/2006/relationships/externalLink" Target="externalLinks/externalLink164.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99" Type="http://schemas.openxmlformats.org/officeDocument/2006/relationships/externalLink" Target="externalLinks/externalLink185.xml"/><Relationship Id="rId203" Type="http://schemas.openxmlformats.org/officeDocument/2006/relationships/externalLink" Target="externalLinks/externalLink189.xml"/><Relationship Id="rId19" Type="http://schemas.openxmlformats.org/officeDocument/2006/relationships/externalLink" Target="externalLinks/externalLink5.xml"/><Relationship Id="rId224" Type="http://schemas.openxmlformats.org/officeDocument/2006/relationships/externalLink" Target="externalLinks/externalLink210.xml"/><Relationship Id="rId245" Type="http://schemas.openxmlformats.org/officeDocument/2006/relationships/externalLink" Target="externalLinks/externalLink231.xml"/><Relationship Id="rId266" Type="http://schemas.openxmlformats.org/officeDocument/2006/relationships/externalLink" Target="externalLinks/externalLink252.xml"/><Relationship Id="rId287" Type="http://schemas.openxmlformats.org/officeDocument/2006/relationships/externalLink" Target="externalLinks/externalLink273.xml"/><Relationship Id="rId30" Type="http://schemas.openxmlformats.org/officeDocument/2006/relationships/externalLink" Target="externalLinks/externalLink16.xml"/><Relationship Id="rId105" Type="http://schemas.openxmlformats.org/officeDocument/2006/relationships/externalLink" Target="externalLinks/externalLink91.xml"/><Relationship Id="rId126" Type="http://schemas.openxmlformats.org/officeDocument/2006/relationships/externalLink" Target="externalLinks/externalLink112.xml"/><Relationship Id="rId147" Type="http://schemas.openxmlformats.org/officeDocument/2006/relationships/externalLink" Target="externalLinks/externalLink133.xml"/><Relationship Id="rId168" Type="http://schemas.openxmlformats.org/officeDocument/2006/relationships/externalLink" Target="externalLinks/externalLink154.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93" Type="http://schemas.openxmlformats.org/officeDocument/2006/relationships/externalLink" Target="externalLinks/externalLink79.xml"/><Relationship Id="rId189" Type="http://schemas.openxmlformats.org/officeDocument/2006/relationships/externalLink" Target="externalLinks/externalLink175.xml"/><Relationship Id="rId3" Type="http://schemas.openxmlformats.org/officeDocument/2006/relationships/worksheet" Target="worksheets/sheet3.xml"/><Relationship Id="rId214" Type="http://schemas.openxmlformats.org/officeDocument/2006/relationships/externalLink" Target="externalLinks/externalLink200.xml"/><Relationship Id="rId235" Type="http://schemas.openxmlformats.org/officeDocument/2006/relationships/externalLink" Target="externalLinks/externalLink221.xml"/><Relationship Id="rId256" Type="http://schemas.openxmlformats.org/officeDocument/2006/relationships/externalLink" Target="externalLinks/externalLink242.xml"/><Relationship Id="rId277" Type="http://schemas.openxmlformats.org/officeDocument/2006/relationships/externalLink" Target="externalLinks/externalLink263.xml"/><Relationship Id="rId298" Type="http://schemas.openxmlformats.org/officeDocument/2006/relationships/styles" Target="styles.xml"/><Relationship Id="rId116" Type="http://schemas.openxmlformats.org/officeDocument/2006/relationships/externalLink" Target="externalLinks/externalLink102.xml"/><Relationship Id="rId137" Type="http://schemas.openxmlformats.org/officeDocument/2006/relationships/externalLink" Target="externalLinks/externalLink123.xml"/><Relationship Id="rId158" Type="http://schemas.openxmlformats.org/officeDocument/2006/relationships/externalLink" Target="externalLinks/externalLink144.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62" Type="http://schemas.openxmlformats.org/officeDocument/2006/relationships/externalLink" Target="externalLinks/externalLink48.xml"/><Relationship Id="rId83" Type="http://schemas.openxmlformats.org/officeDocument/2006/relationships/externalLink" Target="externalLinks/externalLink69.xml"/><Relationship Id="rId179" Type="http://schemas.openxmlformats.org/officeDocument/2006/relationships/externalLink" Target="externalLinks/externalLink165.xml"/><Relationship Id="rId190" Type="http://schemas.openxmlformats.org/officeDocument/2006/relationships/externalLink" Target="externalLinks/externalLink176.xml"/><Relationship Id="rId204" Type="http://schemas.openxmlformats.org/officeDocument/2006/relationships/externalLink" Target="externalLinks/externalLink190.xml"/><Relationship Id="rId225" Type="http://schemas.openxmlformats.org/officeDocument/2006/relationships/externalLink" Target="externalLinks/externalLink211.xml"/><Relationship Id="rId246" Type="http://schemas.openxmlformats.org/officeDocument/2006/relationships/externalLink" Target="externalLinks/externalLink232.xml"/><Relationship Id="rId267" Type="http://schemas.openxmlformats.org/officeDocument/2006/relationships/externalLink" Target="externalLinks/externalLink253.xml"/><Relationship Id="rId288" Type="http://schemas.openxmlformats.org/officeDocument/2006/relationships/externalLink" Target="externalLinks/externalLink274.xml"/><Relationship Id="rId106" Type="http://schemas.openxmlformats.org/officeDocument/2006/relationships/externalLink" Target="externalLinks/externalLink92.xml"/><Relationship Id="rId127" Type="http://schemas.openxmlformats.org/officeDocument/2006/relationships/externalLink" Target="externalLinks/externalLink113.xml"/><Relationship Id="rId10" Type="http://schemas.openxmlformats.org/officeDocument/2006/relationships/worksheet" Target="worksheets/sheet10.xml"/><Relationship Id="rId31" Type="http://schemas.openxmlformats.org/officeDocument/2006/relationships/externalLink" Target="externalLinks/externalLink17.xml"/><Relationship Id="rId52" Type="http://schemas.openxmlformats.org/officeDocument/2006/relationships/externalLink" Target="externalLinks/externalLink38.xml"/><Relationship Id="rId73" Type="http://schemas.openxmlformats.org/officeDocument/2006/relationships/externalLink" Target="externalLinks/externalLink59.xml"/><Relationship Id="rId94" Type="http://schemas.openxmlformats.org/officeDocument/2006/relationships/externalLink" Target="externalLinks/externalLink80.xml"/><Relationship Id="rId148" Type="http://schemas.openxmlformats.org/officeDocument/2006/relationships/externalLink" Target="externalLinks/externalLink134.xml"/><Relationship Id="rId169" Type="http://schemas.openxmlformats.org/officeDocument/2006/relationships/externalLink" Target="externalLinks/externalLink155.xml"/><Relationship Id="rId4" Type="http://schemas.openxmlformats.org/officeDocument/2006/relationships/worksheet" Target="worksheets/sheet4.xml"/><Relationship Id="rId180" Type="http://schemas.openxmlformats.org/officeDocument/2006/relationships/externalLink" Target="externalLinks/externalLink166.xml"/><Relationship Id="rId215" Type="http://schemas.openxmlformats.org/officeDocument/2006/relationships/externalLink" Target="externalLinks/externalLink201.xml"/><Relationship Id="rId236" Type="http://schemas.openxmlformats.org/officeDocument/2006/relationships/externalLink" Target="externalLinks/externalLink222.xml"/><Relationship Id="rId257" Type="http://schemas.openxmlformats.org/officeDocument/2006/relationships/externalLink" Target="externalLinks/externalLink243.xml"/><Relationship Id="rId278" Type="http://schemas.openxmlformats.org/officeDocument/2006/relationships/externalLink" Target="externalLinks/externalLink264.xml"/><Relationship Id="rId42" Type="http://schemas.openxmlformats.org/officeDocument/2006/relationships/externalLink" Target="externalLinks/externalLink28.xml"/><Relationship Id="rId84" Type="http://schemas.openxmlformats.org/officeDocument/2006/relationships/externalLink" Target="externalLinks/externalLink70.xml"/><Relationship Id="rId138" Type="http://schemas.openxmlformats.org/officeDocument/2006/relationships/externalLink" Target="externalLinks/externalLink124.xml"/><Relationship Id="rId191" Type="http://schemas.openxmlformats.org/officeDocument/2006/relationships/externalLink" Target="externalLinks/externalLink177.xml"/><Relationship Id="rId205" Type="http://schemas.openxmlformats.org/officeDocument/2006/relationships/externalLink" Target="externalLinks/externalLink191.xml"/><Relationship Id="rId247" Type="http://schemas.openxmlformats.org/officeDocument/2006/relationships/externalLink" Target="externalLinks/externalLink233.xml"/><Relationship Id="rId107" Type="http://schemas.openxmlformats.org/officeDocument/2006/relationships/externalLink" Target="externalLinks/externalLink93.xml"/><Relationship Id="rId289" Type="http://schemas.openxmlformats.org/officeDocument/2006/relationships/externalLink" Target="externalLinks/externalLink275.xml"/><Relationship Id="rId11" Type="http://schemas.openxmlformats.org/officeDocument/2006/relationships/worksheet" Target="worksheets/sheet11.xml"/><Relationship Id="rId53" Type="http://schemas.openxmlformats.org/officeDocument/2006/relationships/externalLink" Target="externalLinks/externalLink39.xml"/><Relationship Id="rId149" Type="http://schemas.openxmlformats.org/officeDocument/2006/relationships/externalLink" Target="externalLinks/externalLink135.xml"/><Relationship Id="rId95" Type="http://schemas.openxmlformats.org/officeDocument/2006/relationships/externalLink" Target="externalLinks/externalLink81.xml"/><Relationship Id="rId160" Type="http://schemas.openxmlformats.org/officeDocument/2006/relationships/externalLink" Target="externalLinks/externalLink146.xml"/><Relationship Id="rId216" Type="http://schemas.openxmlformats.org/officeDocument/2006/relationships/externalLink" Target="externalLinks/externalLink202.xml"/><Relationship Id="rId258" Type="http://schemas.openxmlformats.org/officeDocument/2006/relationships/externalLink" Target="externalLinks/externalLink244.xml"/><Relationship Id="rId22" Type="http://schemas.openxmlformats.org/officeDocument/2006/relationships/externalLink" Target="externalLinks/externalLink8.xml"/><Relationship Id="rId64" Type="http://schemas.openxmlformats.org/officeDocument/2006/relationships/externalLink" Target="externalLinks/externalLink50.xml"/><Relationship Id="rId118" Type="http://schemas.openxmlformats.org/officeDocument/2006/relationships/externalLink" Target="externalLinks/externalLink104.xml"/><Relationship Id="rId171" Type="http://schemas.openxmlformats.org/officeDocument/2006/relationships/externalLink" Target="externalLinks/externalLink157.xml"/><Relationship Id="rId227" Type="http://schemas.openxmlformats.org/officeDocument/2006/relationships/externalLink" Target="externalLinks/externalLink213.xml"/><Relationship Id="rId269" Type="http://schemas.openxmlformats.org/officeDocument/2006/relationships/externalLink" Target="externalLinks/externalLink255.xml"/><Relationship Id="rId33" Type="http://schemas.openxmlformats.org/officeDocument/2006/relationships/externalLink" Target="externalLinks/externalLink19.xml"/><Relationship Id="rId129" Type="http://schemas.openxmlformats.org/officeDocument/2006/relationships/externalLink" Target="externalLinks/externalLink115.xml"/><Relationship Id="rId280" Type="http://schemas.openxmlformats.org/officeDocument/2006/relationships/externalLink" Target="externalLinks/externalLink26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5627800926" createdVersion="6" refreshedVersion="6" minRefreshableVersion="3" recordCount="202" xr:uid="{A51C2D84-F330-498C-B81B-C21DF37EA6E7}">
  <cacheSource type="worksheet">
    <worksheetSource ref="B2:H204" sheet="Detalle de Inversiones"/>
  </cacheSource>
  <cacheFields count="7">
    <cacheField name="Instrumento" numFmtId="0">
      <sharedItems/>
    </cacheField>
    <cacheField name="Emisor" numFmtId="0">
      <sharedItems containsBlank="1" count="19">
        <s v="BANCO NACIONAL DE FOMENTO"/>
        <s v="VISION BANCO S.A.E.C.A."/>
        <s v="MINISTERIO DE HACIENDA"/>
        <s v="FINEXPAR S.A.E.C.A. "/>
        <s v="SOLAR AHORRO Y FINANZAS S.A.E.C.A."/>
        <s v="FIC S.A. DE FINANZAS"/>
        <s v="BANCO GNB PARAGUAY S.A."/>
        <s v="GRUPO INTERNACIONAL DE FINANZAS S.A.E.C.A. - INTERFISA BANCO"/>
        <s v="TU FINANCIERA S.A."/>
        <s v="BANCO RIO S.A.E.C.A."/>
        <s v="BANCO PARA LA COMERCIALIZACION Y PRODUCCION S.A. - BANCOP S.A."/>
        <s v="TELECEL S.A.E."/>
        <s v="BANCO CONTINENTAL S.A.E.C.A."/>
        <s v="NUCLEO SA"/>
        <s v="BANCO FAMILIAR S.A.E.C.A."/>
        <s v="TAPE PORA S.A.E."/>
        <s v="SUDAMERIS BANK S.A.E.C.A."/>
        <s v="CEMENTOS CONCEPCIÓN SOCIEDAD ANÓNIMA EMISORA"/>
        <m/>
      </sharedItems>
    </cacheField>
    <cacheField name="Tipo de título" numFmtId="0">
      <sharedItems containsBlank="1" count="4">
        <s v="Certificado de Depósito de Ahorro"/>
        <s v="Bono"/>
        <s v="Acciones"/>
        <m/>
      </sharedItems>
    </cacheField>
    <cacheField name="Cantidad de títulos" numFmtId="0">
      <sharedItems containsString="0" containsBlank="1" containsNumber="1" containsInteger="1" minValue="1" maxValue="10000000"/>
    </cacheField>
    <cacheField name="Valor Nominal ₲" numFmtId="3">
      <sharedItems containsSemiMixedTypes="0" containsString="0" containsNumber="1" containsInteger="1" minValue="50000000" maxValue="253914000000"/>
    </cacheField>
    <cacheField name="Valor contable ₲" numFmtId="3">
      <sharedItems containsSemiMixedTypes="0" containsString="0" containsNumber="1" minValue="50517808.340000004" maxValue="253912861998.02997"/>
    </cacheField>
    <cacheField name="Reportado"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85275115738" createdVersion="6" refreshedVersion="6" minRefreshableVersion="3" recordCount="201" xr:uid="{AA9E8736-E5AA-4FA0-8BB2-753DDBAF59B3}">
  <cacheSource type="worksheet">
    <worksheetSource ref="B3:Q204" sheet="Detalle Inversiones son %"/>
  </cacheSource>
  <cacheFields count="16">
    <cacheField name="Instrumento" numFmtId="0">
      <sharedItems/>
    </cacheField>
    <cacheField name="Emisor" numFmtId="49">
      <sharedItems/>
    </cacheField>
    <cacheField name="Sector" numFmtId="0">
      <sharedItems/>
    </cacheField>
    <cacheField name="País" numFmtId="0">
      <sharedItems/>
    </cacheField>
    <cacheField name="Fecha de alta contrato de reporto" numFmtId="14">
      <sharedItems containsSemiMixedTypes="0" containsNonDate="0" containsDate="1" containsString="0" minDate="2020-08-06T00:00:00" maxDate="2020-12-31T00:00:00"/>
    </cacheField>
    <cacheField name="Fecha de vencimiento contrato de reporto" numFmtId="14">
      <sharedItems containsSemiMixedTypes="0" containsNonDate="0" containsDate="1" containsString="0" minDate="2021-01-04T00:00:00" maxDate="2021-07-01T00:00:00"/>
    </cacheField>
    <cacheField name="Fecha de vencimiento del título" numFmtId="14">
      <sharedItems containsDate="1" containsMixedTypes="1" minDate="2021-07-07T00:00:00" maxDate="2035-08-13T00:00:00"/>
    </cacheField>
    <cacheField name="Moneda" numFmtId="0">
      <sharedItems/>
    </cacheField>
    <cacheField name="Monto" numFmtId="3">
      <sharedItems containsSemiMixedTypes="0" containsString="0" containsNumber="1" containsInteger="1" minValue="50000000" maxValue="35650000000"/>
    </cacheField>
    <cacheField name="Valor de Compra" numFmtId="3">
      <sharedItems containsSemiMixedTypes="0" containsString="0" containsNumber="1" containsInteger="1" minValue="50000000" maxValue="35650000000"/>
    </cacheField>
    <cacheField name="Valor contable" numFmtId="3">
      <sharedItems containsSemiMixedTypes="0" containsString="0" containsNumber="1" minValue="50517808.340000004" maxValue="34000005954.760002"/>
    </cacheField>
    <cacheField name="Valor Nominal" numFmtId="3">
      <sharedItems containsSemiMixedTypes="0" containsString="0" containsNumber="1" containsInteger="1" minValue="50000000" maxValue="35650000000"/>
    </cacheField>
    <cacheField name="Tasa De rendimiento" numFmtId="10">
      <sharedItems containsSemiMixedTypes="0" containsString="0" containsNumber="1" minValue="7.0999999999999994E-2" maxValue="0.115"/>
    </cacheField>
    <cacheField name="% de las colocaciones según reglamento interno" numFmtId="9">
      <sharedItems containsSemiMixedTypes="0" containsString="0" containsNumber="1" minValue="0.3" maxValue="1"/>
    </cacheField>
    <cacheField name="% de las colocaciones con relación al patrimonio neto del fondo" numFmtId="164">
      <sharedItems containsSemiMixedTypes="0" containsString="0" containsNumber="1" minValue="1.7514356050257534E-4" maxValue="0.12487735863833621"/>
    </cacheField>
    <cacheField name="% de las colocaciones por grupo económico" numFmtId="164">
      <sharedItems containsSemiMixedTypes="0" containsString="0" containsNumber="1" minValue="3.5028712100515069E-4" maxValue="0.231189499863398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2">
  <r>
    <s v="AA03441"/>
    <x v="0"/>
    <x v="0"/>
    <n v="1"/>
    <n v="500000000"/>
    <n v="514394519.96000004"/>
    <s v="Basa Casa de Bolsa S.A."/>
  </r>
  <r>
    <s v="AA03417"/>
    <x v="0"/>
    <x v="0"/>
    <n v="1"/>
    <n v="500000000"/>
    <n v="514394519.96000004"/>
    <s v="Basa Casa de Bolsa S.A."/>
  </r>
  <r>
    <s v="AA03443"/>
    <x v="0"/>
    <x v="0"/>
    <n v="1"/>
    <n v="500000000"/>
    <n v="514394519.96000004"/>
    <s v="Basa Casa de Bolsa S.A."/>
  </r>
  <r>
    <s v="AA03444"/>
    <x v="0"/>
    <x v="0"/>
    <n v="1"/>
    <n v="500000000"/>
    <n v="514394519.96000004"/>
    <s v="Basa Casa de Bolsa S.A."/>
  </r>
  <r>
    <s v="AA03445"/>
    <x v="0"/>
    <x v="0"/>
    <n v="1"/>
    <n v="500000000"/>
    <n v="514394519.96000004"/>
    <s v="Basa Casa de Bolsa S.A."/>
  </r>
  <r>
    <s v="AA03446"/>
    <x v="0"/>
    <x v="0"/>
    <n v="1"/>
    <n v="500000000"/>
    <n v="514394519.96000004"/>
    <s v="Basa Casa de Bolsa S.A."/>
  </r>
  <r>
    <s v="AK0524"/>
    <x v="1"/>
    <x v="0"/>
    <n v="1"/>
    <n v="125000000"/>
    <n v="129027397.22"/>
    <s v="Basa Casa de Bolsa S.A."/>
  </r>
  <r>
    <s v="AA3497"/>
    <x v="0"/>
    <x v="0"/>
    <n v="1"/>
    <n v="500000000"/>
    <n v="513616437.80000001"/>
    <s v="Basa Casa de Bolsa S.A."/>
  </r>
  <r>
    <s v="AA3496"/>
    <x v="0"/>
    <x v="0"/>
    <n v="1"/>
    <n v="500000000"/>
    <n v="513616437.80000001"/>
    <s v="Basa Casa de Bolsa S.A."/>
  </r>
  <r>
    <s v="AA3495"/>
    <x v="0"/>
    <x v="0"/>
    <n v="1"/>
    <n v="500000000"/>
    <n v="513616437.80000001"/>
    <s v="Basa Casa de Bolsa S.A."/>
  </r>
  <r>
    <s v="AA3494"/>
    <x v="0"/>
    <x v="0"/>
    <n v="1"/>
    <n v="500000000"/>
    <n v="513616437.80000001"/>
    <s v="Basa Casa de Bolsa S.A."/>
  </r>
  <r>
    <s v="AA3493"/>
    <x v="0"/>
    <x v="0"/>
    <n v="1"/>
    <n v="500000000"/>
    <n v="513616437.80000001"/>
    <s v="Basa Casa de Bolsa S.A."/>
  </r>
  <r>
    <s v="AA3490"/>
    <x v="0"/>
    <x v="0"/>
    <n v="1"/>
    <n v="500000000"/>
    <n v="513616437.80000001"/>
    <s v="Basa Casa de Bolsa S.A."/>
  </r>
  <r>
    <s v="AA3474"/>
    <x v="0"/>
    <x v="0"/>
    <n v="1"/>
    <n v="500000000"/>
    <n v="513616437.80000001"/>
    <s v="Basa Casa de Bolsa S.A."/>
  </r>
  <r>
    <s v="AA3466"/>
    <x v="0"/>
    <x v="0"/>
    <n v="1"/>
    <n v="500000000"/>
    <n v="513616437.80000001"/>
    <s v="Basa Casa de Bolsa S.A."/>
  </r>
  <r>
    <s v="AA3458"/>
    <x v="0"/>
    <x v="0"/>
    <n v="1"/>
    <n v="500000000"/>
    <n v="513616437.80000001"/>
    <s v="Basa Casa de Bolsa S.A."/>
  </r>
  <r>
    <s v="AA3450"/>
    <x v="0"/>
    <x v="0"/>
    <n v="1"/>
    <n v="500000000"/>
    <n v="513616437.80000001"/>
    <s v="Basa Casa de Bolsa S.A."/>
  </r>
  <r>
    <s v="AA03442"/>
    <x v="0"/>
    <x v="0"/>
    <n v="1"/>
    <n v="500000000"/>
    <n v="513616437.80000001"/>
    <s v="Basa Casa de Bolsa S.A."/>
  </r>
  <r>
    <s v="AA03434"/>
    <x v="0"/>
    <x v="0"/>
    <n v="1"/>
    <n v="500000000"/>
    <n v="513616437.80000001"/>
    <s v="Basa Casa de Bolsa S.A."/>
  </r>
  <r>
    <s v="AA03426"/>
    <x v="0"/>
    <x v="0"/>
    <n v="1"/>
    <n v="500000000"/>
    <n v="513616437.80000001"/>
    <s v="Basa Casa de Bolsa S.A."/>
  </r>
  <r>
    <s v="AA3418"/>
    <x v="0"/>
    <x v="0"/>
    <n v="1"/>
    <n v="500000000"/>
    <n v="513616437.80000001"/>
    <s v="Basa Casa de Bolsa S.A."/>
  </r>
  <r>
    <s v="AA3410"/>
    <x v="0"/>
    <x v="0"/>
    <n v="1"/>
    <n v="500000000"/>
    <n v="513616437.80000001"/>
    <s v="Basa Casa de Bolsa S.A."/>
  </r>
  <r>
    <s v="AA3402"/>
    <x v="0"/>
    <x v="0"/>
    <n v="1"/>
    <n v="500000000"/>
    <n v="513616437.80000001"/>
    <s v="Basa Casa de Bolsa S.A."/>
  </r>
  <r>
    <s v="AA3623"/>
    <x v="0"/>
    <x v="0"/>
    <n v="1"/>
    <n v="500000000"/>
    <n v="513616437.80000001"/>
    <s v="Basa Casa de Bolsa S.A."/>
  </r>
  <r>
    <s v="AA3601"/>
    <x v="0"/>
    <x v="0"/>
    <n v="1"/>
    <n v="500000000"/>
    <n v="513616437.80000001"/>
    <s v="Basa Casa de Bolsa S.A."/>
  </r>
  <r>
    <s v="AA3603"/>
    <x v="0"/>
    <x v="0"/>
    <n v="1"/>
    <n v="500000000"/>
    <n v="513616437.80000001"/>
    <s v="Basa Casa de Bolsa S.A."/>
  </r>
  <r>
    <s v="AA3604"/>
    <x v="0"/>
    <x v="0"/>
    <n v="1"/>
    <n v="500000000"/>
    <n v="513616437.80000001"/>
    <s v="Basa Casa de Bolsa S.A."/>
  </r>
  <r>
    <s v="AA3605"/>
    <x v="0"/>
    <x v="0"/>
    <n v="1"/>
    <n v="500000000"/>
    <n v="513616437.80000001"/>
    <s v="Basa Casa de Bolsa S.A."/>
  </r>
  <r>
    <s v="AA3606"/>
    <x v="0"/>
    <x v="0"/>
    <n v="1"/>
    <n v="500000000"/>
    <n v="513616437.80000001"/>
    <s v="Basa Casa de Bolsa S.A."/>
  </r>
  <r>
    <s v="AA3607"/>
    <x v="0"/>
    <x v="0"/>
    <n v="1"/>
    <n v="500000000"/>
    <n v="513616437.80000001"/>
    <s v="Basa Casa de Bolsa S.A."/>
  </r>
  <r>
    <s v="AA3608"/>
    <x v="0"/>
    <x v="0"/>
    <n v="1"/>
    <n v="500000000"/>
    <n v="513616437.80000001"/>
    <s v="Basa Casa de Bolsa S.A."/>
  </r>
  <r>
    <s v="AA3609"/>
    <x v="0"/>
    <x v="0"/>
    <n v="1"/>
    <n v="500000000"/>
    <n v="513616437.80000001"/>
    <s v="Basa Casa de Bolsa S.A."/>
  </r>
  <r>
    <s v="AA3611"/>
    <x v="0"/>
    <x v="0"/>
    <n v="1"/>
    <n v="500000000"/>
    <n v="513616437.80000001"/>
    <s v="Basa Casa de Bolsa S.A."/>
  </r>
  <r>
    <s v="PYTNA01F0886"/>
    <x v="2"/>
    <x v="1"/>
    <n v="500"/>
    <n v="500000000"/>
    <n v="513869863.54999995"/>
    <s v="Basa Casa de Bolsa S.A."/>
  </r>
  <r>
    <s v="AA3789"/>
    <x v="0"/>
    <x v="0"/>
    <n v="1"/>
    <n v="500000000"/>
    <n v="511263699.14999998"/>
    <s v="Basa Casa de Bolsa S.A."/>
  </r>
  <r>
    <s v="AA3790"/>
    <x v="0"/>
    <x v="0"/>
    <n v="1"/>
    <n v="500000000"/>
    <n v="511263699.14999998"/>
    <s v="Basa Casa de Bolsa S.A."/>
  </r>
  <r>
    <s v="AA3791"/>
    <x v="0"/>
    <x v="0"/>
    <n v="1"/>
    <n v="500000000"/>
    <n v="511263699.14999998"/>
    <s v="Basa Casa de Bolsa S.A."/>
  </r>
  <r>
    <s v="AA3772"/>
    <x v="0"/>
    <x v="0"/>
    <n v="1"/>
    <n v="500000000"/>
    <n v="511263699.14999998"/>
    <s v="Basa Casa de Bolsa S.A."/>
  </r>
  <r>
    <s v="AA3799"/>
    <x v="0"/>
    <x v="0"/>
    <n v="1"/>
    <n v="500000000"/>
    <n v="511263699.14999998"/>
    <s v="Basa Casa de Bolsa S.A."/>
  </r>
  <r>
    <s v="AA3800"/>
    <x v="0"/>
    <x v="0"/>
    <n v="1"/>
    <n v="500000000"/>
    <n v="511263699.14999998"/>
    <s v="Basa Casa de Bolsa S.A."/>
  </r>
  <r>
    <s v="AA3797"/>
    <x v="0"/>
    <x v="0"/>
    <n v="1"/>
    <n v="500000000"/>
    <n v="511263699.14999998"/>
    <s v="Basa Casa de Bolsa S.A."/>
  </r>
  <r>
    <s v="AA3801"/>
    <x v="0"/>
    <x v="0"/>
    <n v="1"/>
    <n v="500000000"/>
    <n v="511263699.14999998"/>
    <s v="Basa Casa de Bolsa S.A."/>
  </r>
  <r>
    <s v="AA3796"/>
    <x v="0"/>
    <x v="0"/>
    <n v="1"/>
    <n v="500000000"/>
    <n v="511263699.14999998"/>
    <s v="Basa Casa de Bolsa S.A."/>
  </r>
  <r>
    <s v="AA3803"/>
    <x v="0"/>
    <x v="0"/>
    <n v="1"/>
    <n v="500000000"/>
    <n v="511263699.14999998"/>
    <s v="Basa Casa de Bolsa S.A."/>
  </r>
  <r>
    <s v="AA3795"/>
    <x v="0"/>
    <x v="0"/>
    <n v="1"/>
    <n v="500000000"/>
    <n v="511263699.14999998"/>
    <s v="Basa Casa de Bolsa S.A."/>
  </r>
  <r>
    <s v="AA3804"/>
    <x v="0"/>
    <x v="0"/>
    <n v="1"/>
    <n v="500000000"/>
    <n v="511263699.14999998"/>
    <s v="Basa Casa de Bolsa S.A."/>
  </r>
  <r>
    <s v="AA3794"/>
    <x v="0"/>
    <x v="0"/>
    <n v="1"/>
    <n v="500000000"/>
    <n v="511263699.14999998"/>
    <s v="Basa Casa de Bolsa S.A."/>
  </r>
  <r>
    <s v="AA3805"/>
    <x v="0"/>
    <x v="0"/>
    <n v="1"/>
    <n v="500000000"/>
    <n v="511263699.14999998"/>
    <s v="Basa Casa de Bolsa S.A."/>
  </r>
  <r>
    <s v="AA3793"/>
    <x v="0"/>
    <x v="0"/>
    <n v="1"/>
    <n v="500000000"/>
    <n v="511263699.14999998"/>
    <s v="Basa Casa de Bolsa S.A."/>
  </r>
  <r>
    <s v="AA3806"/>
    <x v="0"/>
    <x v="0"/>
    <n v="1"/>
    <n v="500000000"/>
    <n v="511263699.14999998"/>
    <s v="Basa Casa de Bolsa S.A."/>
  </r>
  <r>
    <s v="AA3792"/>
    <x v="0"/>
    <x v="0"/>
    <n v="1"/>
    <n v="500000000"/>
    <n v="511263699.14999998"/>
    <s v="Basa Casa de Bolsa S.A."/>
  </r>
  <r>
    <s v="AA3807"/>
    <x v="0"/>
    <x v="0"/>
    <n v="1"/>
    <n v="500000000"/>
    <n v="511263699.14999998"/>
    <s v="Basa Casa de Bolsa S.A."/>
  </r>
  <r>
    <s v="AA3808"/>
    <x v="0"/>
    <x v="0"/>
    <n v="1"/>
    <n v="500000000"/>
    <n v="511263699.14999998"/>
    <s v="Basa Casa de Bolsa S.A."/>
  </r>
  <r>
    <s v="AA3798"/>
    <x v="0"/>
    <x v="0"/>
    <n v="1"/>
    <n v="500000000"/>
    <n v="511263699.14999998"/>
    <s v="Basa Casa de Bolsa S.A."/>
  </r>
  <r>
    <s v="AA3831"/>
    <x v="0"/>
    <x v="0"/>
    <n v="1"/>
    <n v="500000000"/>
    <n v="511263699.14999998"/>
    <s v="Basa Casa de Bolsa S.A."/>
  </r>
  <r>
    <s v="AA3819"/>
    <x v="0"/>
    <x v="0"/>
    <n v="1"/>
    <n v="500000000"/>
    <n v="511263699.14999998"/>
    <s v="Basa Casa de Bolsa S.A."/>
  </r>
  <r>
    <s v="AA3817"/>
    <x v="0"/>
    <x v="0"/>
    <n v="1"/>
    <n v="500000000"/>
    <n v="511263699.14999998"/>
    <s v="Basa Casa de Bolsa S.A."/>
  </r>
  <r>
    <s v="AA3820"/>
    <x v="0"/>
    <x v="0"/>
    <n v="1"/>
    <n v="500000000"/>
    <n v="511263699.14999998"/>
    <s v="Basa Casa de Bolsa S.A."/>
  </r>
  <r>
    <s v="AA3816"/>
    <x v="0"/>
    <x v="0"/>
    <n v="1"/>
    <n v="500000000"/>
    <n v="511263699.14999998"/>
    <s v="Basa Casa de Bolsa S.A."/>
  </r>
  <r>
    <s v="AA3821"/>
    <x v="0"/>
    <x v="0"/>
    <n v="1"/>
    <n v="500000000"/>
    <n v="511263699.14999998"/>
    <s v="Basa Casa de Bolsa S.A."/>
  </r>
  <r>
    <s v="AA3822"/>
    <x v="0"/>
    <x v="0"/>
    <n v="1"/>
    <n v="500000000"/>
    <n v="511263699.14999998"/>
    <s v="Basa Casa de Bolsa S.A."/>
  </r>
  <r>
    <s v="AA3815"/>
    <x v="0"/>
    <x v="0"/>
    <n v="1"/>
    <n v="500000000"/>
    <n v="511263699.14999998"/>
    <s v="Basa Casa de Bolsa S.A."/>
  </r>
  <r>
    <s v="AA3823"/>
    <x v="0"/>
    <x v="0"/>
    <n v="1"/>
    <n v="500000000"/>
    <n v="511263699.14999998"/>
    <s v="Basa Casa de Bolsa S.A."/>
  </r>
  <r>
    <s v="AA3814"/>
    <x v="0"/>
    <x v="0"/>
    <n v="1"/>
    <n v="500000000"/>
    <n v="511263699.14999998"/>
    <s v="Basa Casa de Bolsa S.A."/>
  </r>
  <r>
    <s v="AA3824"/>
    <x v="0"/>
    <x v="0"/>
    <n v="1"/>
    <n v="500000000"/>
    <n v="511263699.14999998"/>
    <s v="Basa Casa de Bolsa S.A."/>
  </r>
  <r>
    <s v="AA3813"/>
    <x v="0"/>
    <x v="0"/>
    <n v="1"/>
    <n v="500000000"/>
    <n v="511263699.14999998"/>
    <s v="Basa Casa de Bolsa S.A."/>
  </r>
  <r>
    <s v="AA3825"/>
    <x v="0"/>
    <x v="0"/>
    <n v="1"/>
    <n v="500000000"/>
    <n v="511263699.14999998"/>
    <s v="Basa Casa de Bolsa S.A."/>
  </r>
  <r>
    <s v="AA3812"/>
    <x v="0"/>
    <x v="0"/>
    <n v="1"/>
    <n v="500000000"/>
    <n v="511263699.14999998"/>
    <s v="Basa Casa de Bolsa S.A."/>
  </r>
  <r>
    <s v="AA3827"/>
    <x v="0"/>
    <x v="0"/>
    <n v="1"/>
    <n v="500000000"/>
    <n v="511263699.14999998"/>
    <s v="Basa Casa de Bolsa S.A."/>
  </r>
  <r>
    <s v="AA3828"/>
    <x v="0"/>
    <x v="0"/>
    <n v="1"/>
    <n v="500000000"/>
    <n v="511263699.14999998"/>
    <s v="Basa Casa de Bolsa S.A."/>
  </r>
  <r>
    <s v="AA3811"/>
    <x v="0"/>
    <x v="0"/>
    <n v="1"/>
    <n v="500000000"/>
    <n v="511263699.14999998"/>
    <s v="Basa Casa de Bolsa S.A."/>
  </r>
  <r>
    <s v="AA3829"/>
    <x v="0"/>
    <x v="0"/>
    <n v="1"/>
    <n v="500000000"/>
    <n v="511263699.14999998"/>
    <s v="Basa Casa de Bolsa S.A."/>
  </r>
  <r>
    <s v="AA3809"/>
    <x v="0"/>
    <x v="0"/>
    <n v="1"/>
    <n v="500000000"/>
    <n v="511263699.14999998"/>
    <s v="Basa Casa de Bolsa S.A."/>
  </r>
  <r>
    <s v="AA3830"/>
    <x v="0"/>
    <x v="0"/>
    <n v="1"/>
    <n v="500000000"/>
    <n v="511263699.14999998"/>
    <s v="Basa Casa de Bolsa S.A."/>
  </r>
  <r>
    <s v="AA4564"/>
    <x v="3"/>
    <x v="0"/>
    <n v="1"/>
    <n v="100000000"/>
    <n v="102352054.67"/>
    <s v="Basa Casa de Bolsa S.A."/>
  </r>
  <r>
    <s v="AA4565"/>
    <x v="3"/>
    <x v="0"/>
    <n v="1"/>
    <n v="100000000"/>
    <n v="102352054.67"/>
    <s v="Basa Casa de Bolsa S.A."/>
  </r>
  <r>
    <s v="AA4566"/>
    <x v="3"/>
    <x v="0"/>
    <n v="1"/>
    <n v="100000000"/>
    <n v="102352054.67"/>
    <s v="Basa Casa de Bolsa S.A."/>
  </r>
  <r>
    <s v="AA4567"/>
    <x v="3"/>
    <x v="0"/>
    <n v="1"/>
    <n v="100000000"/>
    <n v="102352054.67"/>
    <s v="Basa Casa de Bolsa S.A."/>
  </r>
  <r>
    <s v="AA4568"/>
    <x v="3"/>
    <x v="0"/>
    <n v="1"/>
    <n v="100000000"/>
    <n v="102352054.67"/>
    <s v="Basa Casa de Bolsa S.A."/>
  </r>
  <r>
    <s v="AA4569"/>
    <x v="3"/>
    <x v="0"/>
    <n v="1"/>
    <n v="100000000"/>
    <n v="102352054.67"/>
    <s v="Basa Casa de Bolsa S.A."/>
  </r>
  <r>
    <s v="AA4570"/>
    <x v="3"/>
    <x v="0"/>
    <n v="1"/>
    <n v="100000000"/>
    <n v="102352054.67"/>
    <s v="Basa Casa de Bolsa S.A."/>
  </r>
  <r>
    <s v="AA4571"/>
    <x v="3"/>
    <x v="0"/>
    <n v="1"/>
    <n v="100000000"/>
    <n v="102352054.67"/>
    <s v="Basa Casa de Bolsa S.A."/>
  </r>
  <r>
    <s v="AA4491"/>
    <x v="3"/>
    <x v="0"/>
    <n v="1"/>
    <n v="100000000"/>
    <n v="102352054.67"/>
    <s v="Basa Casa de Bolsa S.A."/>
  </r>
  <r>
    <s v="AA4490"/>
    <x v="3"/>
    <x v="0"/>
    <n v="1"/>
    <n v="100000000"/>
    <n v="102352054.67"/>
    <s v="Basa Casa de Bolsa S.A."/>
  </r>
  <r>
    <s v="AA4492"/>
    <x v="3"/>
    <x v="0"/>
    <n v="1"/>
    <n v="100000000"/>
    <n v="102352054.67"/>
    <s v="Basa Casa de Bolsa S.A."/>
  </r>
  <r>
    <s v="AA4493"/>
    <x v="3"/>
    <x v="0"/>
    <n v="1"/>
    <n v="100000000"/>
    <n v="102352054.67"/>
    <s v="Basa Casa de Bolsa S.A."/>
  </r>
  <r>
    <s v="AA4494"/>
    <x v="3"/>
    <x v="0"/>
    <n v="1"/>
    <n v="100000000"/>
    <n v="102352054.67"/>
    <s v="Basa Casa de Bolsa S.A."/>
  </r>
  <r>
    <s v="AA4495"/>
    <x v="3"/>
    <x v="0"/>
    <n v="1"/>
    <n v="100000000"/>
    <n v="102352054.67"/>
    <s v="Basa Casa de Bolsa S.A."/>
  </r>
  <r>
    <s v="AA4496"/>
    <x v="3"/>
    <x v="0"/>
    <n v="1"/>
    <n v="100000000"/>
    <n v="102352054.67"/>
    <s v="Basa Casa de Bolsa S.A."/>
  </r>
  <r>
    <s v="AA4501"/>
    <x v="3"/>
    <x v="0"/>
    <n v="1"/>
    <n v="100000000"/>
    <n v="102352054.67"/>
    <s v="Basa Casa de Bolsa S.A."/>
  </r>
  <r>
    <s v="AA4502"/>
    <x v="3"/>
    <x v="0"/>
    <n v="1"/>
    <n v="100000000"/>
    <n v="102352054.67"/>
    <s v="Basa Casa de Bolsa S.A."/>
  </r>
  <r>
    <s v="AA4503"/>
    <x v="3"/>
    <x v="0"/>
    <n v="1"/>
    <n v="100000000"/>
    <n v="102352054.67"/>
    <s v="Basa Casa de Bolsa S.A."/>
  </r>
  <r>
    <s v="AA4552"/>
    <x v="3"/>
    <x v="0"/>
    <n v="1"/>
    <n v="100000000"/>
    <n v="102352054.67"/>
    <s v="Basa Casa de Bolsa S.A."/>
  </r>
  <r>
    <s v="AA4553"/>
    <x v="3"/>
    <x v="0"/>
    <n v="1"/>
    <n v="100000000"/>
    <n v="102352054.67"/>
    <s v="Basa Casa de Bolsa S.A."/>
  </r>
  <r>
    <s v="AA4554"/>
    <x v="3"/>
    <x v="0"/>
    <n v="1"/>
    <n v="100000000"/>
    <n v="102352054.67"/>
    <s v="Basa Casa de Bolsa S.A."/>
  </r>
  <r>
    <s v="AA4555"/>
    <x v="3"/>
    <x v="0"/>
    <n v="1"/>
    <n v="100000000"/>
    <n v="102352054.67"/>
    <s v="Basa Casa de Bolsa S.A."/>
  </r>
  <r>
    <s v="AA4556"/>
    <x v="3"/>
    <x v="0"/>
    <n v="1"/>
    <n v="100000000"/>
    <n v="102352054.67"/>
    <s v="Basa Casa de Bolsa S.A."/>
  </r>
  <r>
    <s v="AA4557"/>
    <x v="3"/>
    <x v="0"/>
    <n v="1"/>
    <n v="100000000"/>
    <n v="102352054.67"/>
    <s v="Basa Casa de Bolsa S.A."/>
  </r>
  <r>
    <s v="AA4558"/>
    <x v="3"/>
    <x v="0"/>
    <n v="1"/>
    <n v="100000000"/>
    <n v="102352054.67"/>
    <s v="Basa Casa de Bolsa S.A."/>
  </r>
  <r>
    <s v="AA4559"/>
    <x v="3"/>
    <x v="0"/>
    <n v="1"/>
    <n v="100000000"/>
    <n v="102352054.67"/>
    <s v="Basa Casa de Bolsa S.A."/>
  </r>
  <r>
    <s v="AA4560"/>
    <x v="3"/>
    <x v="0"/>
    <n v="1"/>
    <n v="100000000"/>
    <n v="102352054.67"/>
    <s v="Basa Casa de Bolsa S.A."/>
  </r>
  <r>
    <s v="AA4561"/>
    <x v="3"/>
    <x v="0"/>
    <n v="1"/>
    <n v="100000000"/>
    <n v="102352054.67"/>
    <s v="Basa Casa de Bolsa S.A."/>
  </r>
  <r>
    <s v="AA4562"/>
    <x v="3"/>
    <x v="0"/>
    <n v="1"/>
    <n v="100000000"/>
    <n v="102352054.67"/>
    <s v="Basa Casa de Bolsa S.A."/>
  </r>
  <r>
    <s v="AA4563"/>
    <x v="3"/>
    <x v="0"/>
    <n v="1"/>
    <n v="100000000"/>
    <n v="102352054.67"/>
    <s v="Basa Casa de Bolsa S.A."/>
  </r>
  <r>
    <s v="AA3885"/>
    <x v="0"/>
    <x v="0"/>
    <n v="1"/>
    <n v="1000000000"/>
    <n v="1019331506.46"/>
    <s v="Basa Casa de Bolsa S.A."/>
  </r>
  <r>
    <s v="AA3887"/>
    <x v="0"/>
    <x v="0"/>
    <n v="1"/>
    <n v="1000000000"/>
    <n v="1019331506.46"/>
    <s v="Basa Casa de Bolsa S.A."/>
  </r>
  <r>
    <s v="AA3888"/>
    <x v="0"/>
    <x v="0"/>
    <n v="1"/>
    <n v="1000000000"/>
    <n v="1019331506.46"/>
    <s v="Basa Casa de Bolsa S.A."/>
  </r>
  <r>
    <s v="AA3889"/>
    <x v="0"/>
    <x v="0"/>
    <n v="1"/>
    <n v="1000000000"/>
    <n v="1019331506.46"/>
    <s v="Basa Casa de Bolsa S.A."/>
  </r>
  <r>
    <s v="AA3890"/>
    <x v="0"/>
    <x v="0"/>
    <n v="1"/>
    <n v="1000000000"/>
    <n v="1019331506.46"/>
    <s v="Basa Casa de Bolsa S.A."/>
  </r>
  <r>
    <s v="AA3891"/>
    <x v="0"/>
    <x v="0"/>
    <n v="1"/>
    <n v="1000000000"/>
    <n v="1019331506.46"/>
    <s v="Basa Casa de Bolsa S.A."/>
  </r>
  <r>
    <s v="AA3892"/>
    <x v="0"/>
    <x v="0"/>
    <n v="1"/>
    <n v="1000000000"/>
    <n v="1019331506.46"/>
    <s v="Basa Casa de Bolsa S.A."/>
  </r>
  <r>
    <s v="AA3893"/>
    <x v="0"/>
    <x v="0"/>
    <n v="1"/>
    <n v="1000000000"/>
    <n v="1019331506.46"/>
    <s v="Basa Casa de Bolsa S.A."/>
  </r>
  <r>
    <s v="AA3894"/>
    <x v="0"/>
    <x v="0"/>
    <n v="1"/>
    <n v="1000000000"/>
    <n v="1019331506.46"/>
    <s v="Basa Casa de Bolsa S.A."/>
  </r>
  <r>
    <s v="AA3895"/>
    <x v="0"/>
    <x v="0"/>
    <n v="1"/>
    <n v="1000000000"/>
    <n v="1019331506.46"/>
    <s v="Basa Casa de Bolsa S.A."/>
  </r>
  <r>
    <s v="AA3896"/>
    <x v="0"/>
    <x v="0"/>
    <n v="1"/>
    <n v="1000000000"/>
    <n v="1019331506.46"/>
    <s v="Basa Casa de Bolsa S.A."/>
  </r>
  <r>
    <s v="AA3886"/>
    <x v="0"/>
    <x v="0"/>
    <n v="1"/>
    <n v="1000000000"/>
    <n v="1019331506.46"/>
    <s v="Basa Casa de Bolsa S.A."/>
  </r>
  <r>
    <s v="AA3916"/>
    <x v="0"/>
    <x v="0"/>
    <n v="1"/>
    <n v="1000000000"/>
    <n v="1019331506.46"/>
    <s v="Basa Casa de Bolsa S.A."/>
  </r>
  <r>
    <s v="AA3915"/>
    <x v="0"/>
    <x v="0"/>
    <n v="1"/>
    <n v="1000000000"/>
    <n v="1019331506.46"/>
    <s v="Basa Casa de Bolsa S.A."/>
  </r>
  <r>
    <s v="AA3914"/>
    <x v="0"/>
    <x v="0"/>
    <n v="1"/>
    <n v="1000000000"/>
    <n v="1019331506.46"/>
    <s v="Basa Casa de Bolsa S.A."/>
  </r>
  <r>
    <s v="AA3913"/>
    <x v="0"/>
    <x v="0"/>
    <n v="1"/>
    <n v="1000000000"/>
    <n v="1019331506.46"/>
    <s v="Basa Casa de Bolsa S.A."/>
  </r>
  <r>
    <s v="AA3912"/>
    <x v="0"/>
    <x v="0"/>
    <n v="1"/>
    <n v="1000000000"/>
    <n v="1019331506.46"/>
    <s v="Basa Casa de Bolsa S.A."/>
  </r>
  <r>
    <s v="AA3911"/>
    <x v="0"/>
    <x v="0"/>
    <n v="1"/>
    <n v="1000000000"/>
    <n v="1019331506.46"/>
    <s v="Basa Casa de Bolsa S.A."/>
  </r>
  <r>
    <s v="AA3909"/>
    <x v="0"/>
    <x v="0"/>
    <n v="1"/>
    <n v="1000000000"/>
    <n v="1019331506.46"/>
    <s v="Basa Casa de Bolsa S.A."/>
  </r>
  <r>
    <s v="AA3908"/>
    <x v="0"/>
    <x v="0"/>
    <n v="1"/>
    <n v="1000000000"/>
    <n v="1019331506.46"/>
    <s v="Basa Casa de Bolsa S.A."/>
  </r>
  <r>
    <s v="AA3898"/>
    <x v="0"/>
    <x v="0"/>
    <n v="1"/>
    <n v="1000000000"/>
    <n v="1019331506.46"/>
    <s v="Basa Casa de Bolsa S.A."/>
  </r>
  <r>
    <s v="AA3897"/>
    <x v="0"/>
    <x v="0"/>
    <n v="1"/>
    <n v="1000000000"/>
    <n v="1019331506.46"/>
    <s v="Basa Casa de Bolsa S.A."/>
  </r>
  <r>
    <s v="AA3901"/>
    <x v="0"/>
    <x v="0"/>
    <n v="1"/>
    <n v="1000000000"/>
    <n v="1019331506.46"/>
    <s v="Basa Casa de Bolsa S.A."/>
  </r>
  <r>
    <s v="AA3903"/>
    <x v="0"/>
    <x v="0"/>
    <n v="1"/>
    <n v="1000000000"/>
    <n v="1019331506.46"/>
    <s v="Basa Casa de Bolsa S.A."/>
  </r>
  <r>
    <s v="AA3904"/>
    <x v="0"/>
    <x v="0"/>
    <n v="1"/>
    <n v="1000000000"/>
    <n v="1019331506.46"/>
    <s v="Basa Casa de Bolsa S.A."/>
  </r>
  <r>
    <s v="AA3905"/>
    <x v="0"/>
    <x v="0"/>
    <n v="1"/>
    <n v="1000000000"/>
    <n v="1019331506.46"/>
    <s v="Basa Casa de Bolsa S.A."/>
  </r>
  <r>
    <s v="AA3906"/>
    <x v="0"/>
    <x v="0"/>
    <n v="1"/>
    <n v="1000000000"/>
    <n v="1019331506.46"/>
    <s v="Basa Casa de Bolsa S.A."/>
  </r>
  <r>
    <s v="AA3907"/>
    <x v="0"/>
    <x v="0"/>
    <n v="1"/>
    <n v="1000000000"/>
    <n v="1019331506.46"/>
    <s v="Basa Casa de Bolsa S.A."/>
  </r>
  <r>
    <s v="AA3899"/>
    <x v="0"/>
    <x v="0"/>
    <n v="1"/>
    <n v="1000000000"/>
    <n v="1019331506.46"/>
    <s v="Basa Casa de Bolsa S.A."/>
  </r>
  <r>
    <s v="AA3900"/>
    <x v="0"/>
    <x v="0"/>
    <n v="1"/>
    <n v="1000000000"/>
    <n v="1019331506.46"/>
    <s v="Basa Casa de Bolsa S.A."/>
  </r>
  <r>
    <s v="AA9732"/>
    <x v="4"/>
    <x v="0"/>
    <n v="1"/>
    <n v="500000000"/>
    <n v="514650685.25"/>
    <s v="Basa Casa de Bolsa S.A."/>
  </r>
  <r>
    <s v="AA355"/>
    <x v="5"/>
    <x v="0"/>
    <n v="1"/>
    <n v="500000000"/>
    <n v="514650685.25"/>
    <s v="Basa Casa de Bolsa S.A."/>
  </r>
  <r>
    <s v="AA356"/>
    <x v="5"/>
    <x v="0"/>
    <n v="1"/>
    <n v="500000000"/>
    <n v="514650685.25"/>
    <s v="Basa Casa de Bolsa S.A."/>
  </r>
  <r>
    <s v="EA2983"/>
    <x v="6"/>
    <x v="0"/>
    <n v="1"/>
    <n v="500000000"/>
    <n v="514650685.25"/>
    <s v="Basa Casa de Bolsa S.A."/>
  </r>
  <r>
    <s v="WW120"/>
    <x v="7"/>
    <x v="0"/>
    <n v="1"/>
    <n v="100000000"/>
    <n v="102930137.05"/>
    <s v="Basa Casa de Bolsa S.A."/>
  </r>
  <r>
    <s v="AA3866"/>
    <x v="8"/>
    <x v="0"/>
    <n v="1"/>
    <n v="100000000"/>
    <n v="102930137.05"/>
    <s v="Basa Casa de Bolsa S.A."/>
  </r>
  <r>
    <s v="EA2985"/>
    <x v="6"/>
    <x v="0"/>
    <n v="1"/>
    <n v="500000000"/>
    <n v="514650685.25"/>
    <s v="Basa Casa de Bolsa S.A."/>
  </r>
  <r>
    <s v="EA2986"/>
    <x v="6"/>
    <x v="0"/>
    <n v="1"/>
    <n v="500000000"/>
    <n v="514650685.25"/>
    <s v="Basa Casa de Bolsa S.A."/>
  </r>
  <r>
    <s v="AA5843"/>
    <x v="9"/>
    <x v="0"/>
    <n v="1"/>
    <n v="500000000"/>
    <n v="514650685.25"/>
    <s v="Basa Casa de Bolsa S.A."/>
  </r>
  <r>
    <s v="AA5844"/>
    <x v="9"/>
    <x v="0"/>
    <n v="1"/>
    <n v="500000000"/>
    <n v="514650685.25"/>
    <s v="Basa Casa de Bolsa S.A."/>
  </r>
  <r>
    <s v="EA2984"/>
    <x v="6"/>
    <x v="0"/>
    <n v="1"/>
    <n v="500000000"/>
    <n v="514650685.25"/>
    <s v="Basa Casa de Bolsa S.A."/>
  </r>
  <r>
    <s v="AA1119"/>
    <x v="10"/>
    <x v="0"/>
    <n v="1"/>
    <n v="2000000000"/>
    <n v="2047671233.27"/>
    <s v="Basa Casa de Bolsa S.A."/>
  </r>
  <r>
    <s v="PYTEL02F9363"/>
    <x v="11"/>
    <x v="1"/>
    <n v="890"/>
    <n v="890000000"/>
    <n v="906580821.60000002"/>
    <s v="Basa Casa de Bolsa S.A."/>
  </r>
  <r>
    <s v="PYTEL02F9363"/>
    <x v="11"/>
    <x v="1"/>
    <n v="1080"/>
    <n v="1080000000"/>
    <n v="1095859726.1099999"/>
    <s v="Basa Casa de Bolsa S.A."/>
  </r>
  <r>
    <s v="EA3006"/>
    <x v="6"/>
    <x v="0"/>
    <n v="1"/>
    <n v="500000000"/>
    <n v="507684931.76000005"/>
    <s v="Basa Casa de Bolsa S.A."/>
  </r>
  <r>
    <s v="EA3005"/>
    <x v="6"/>
    <x v="0"/>
    <n v="1"/>
    <n v="500000000"/>
    <n v="507684931.76000005"/>
    <s v="Basa Casa de Bolsa S.A."/>
  </r>
  <r>
    <s v="EA3004"/>
    <x v="6"/>
    <x v="0"/>
    <n v="1"/>
    <n v="500000000"/>
    <n v="507684931.76000005"/>
    <s v="Basa Casa de Bolsa S.A."/>
  </r>
  <r>
    <s v="EA3003"/>
    <x v="6"/>
    <x v="0"/>
    <n v="1"/>
    <n v="500000000"/>
    <n v="507684931.76000005"/>
    <s v="Basa Casa de Bolsa S.A."/>
  </r>
  <r>
    <s v="EA3002"/>
    <x v="6"/>
    <x v="0"/>
    <n v="1"/>
    <n v="500000000"/>
    <n v="507684931.76000005"/>
    <s v="Basa Casa de Bolsa S.A."/>
  </r>
  <r>
    <s v="EA3001"/>
    <x v="6"/>
    <x v="0"/>
    <n v="1"/>
    <n v="500000000"/>
    <n v="507684931.76000005"/>
    <s v="Basa Casa de Bolsa S.A."/>
  </r>
  <r>
    <s v="EA3000"/>
    <x v="6"/>
    <x v="0"/>
    <n v="1"/>
    <n v="500000000"/>
    <n v="507684931.76000005"/>
    <s v="Basa Casa de Bolsa S.A."/>
  </r>
  <r>
    <s v="EA2999"/>
    <x v="6"/>
    <x v="0"/>
    <n v="1"/>
    <n v="500000000"/>
    <n v="507684931.76000005"/>
    <s v="Basa Casa de Bolsa S.A."/>
  </r>
  <r>
    <s v="EA2998"/>
    <x v="6"/>
    <x v="0"/>
    <n v="1"/>
    <n v="500000000"/>
    <n v="507684931.76000005"/>
    <s v="Basa Casa de Bolsa S.A."/>
  </r>
  <r>
    <s v="EA2997"/>
    <x v="6"/>
    <x v="0"/>
    <n v="1"/>
    <n v="500000000"/>
    <n v="507684931.76000005"/>
    <s v="Basa Casa de Bolsa S.A."/>
  </r>
  <r>
    <s v="PYCON03F7627"/>
    <x v="12"/>
    <x v="1"/>
    <n v="187"/>
    <n v="187000000"/>
    <n v="189874164.69999999"/>
    <s v="Basa Casa de Bolsa S.A."/>
  </r>
  <r>
    <s v="PYCON01F6605"/>
    <x v="12"/>
    <x v="1"/>
    <n v="687"/>
    <n v="687000000"/>
    <n v="697559095.79999995"/>
    <s v="Basa Casa de Bolsa S.A."/>
  </r>
  <r>
    <s v="PYCON02F7008"/>
    <x v="12"/>
    <x v="1"/>
    <n v="459"/>
    <n v="459000000"/>
    <n v="466054767.06"/>
    <s v="Basa Casa de Bolsa S.A."/>
  </r>
  <r>
    <s v="AA3638"/>
    <x v="3"/>
    <x v="0"/>
    <n v="1"/>
    <n v="500000000"/>
    <n v="507123287.59999996"/>
    <s v="Basa Casa de Bolsa S.A."/>
  </r>
  <r>
    <s v="AA3639"/>
    <x v="3"/>
    <x v="0"/>
    <n v="1"/>
    <n v="500000000"/>
    <n v="507123287.59999996"/>
    <s v="Basa Casa de Bolsa S.A."/>
  </r>
  <r>
    <s v="AA3426"/>
    <x v="8"/>
    <x v="0"/>
    <n v="1"/>
    <n v="500000000"/>
    <n v="507123287.59999996"/>
    <s v="Basa Casa de Bolsa S.A."/>
  </r>
  <r>
    <s v="AA3425"/>
    <x v="8"/>
    <x v="0"/>
    <n v="1"/>
    <n v="500000000"/>
    <n v="507123287.59999996"/>
    <s v="Basa Casa de Bolsa S.A."/>
  </r>
  <r>
    <s v="AA3427"/>
    <x v="8"/>
    <x v="0"/>
    <n v="1"/>
    <n v="500000000"/>
    <n v="507123287.59999996"/>
    <s v="Basa Casa de Bolsa S.A."/>
  </r>
  <r>
    <s v="AA3428"/>
    <x v="8"/>
    <x v="0"/>
    <n v="1"/>
    <n v="500000000"/>
    <n v="507123287.59999996"/>
    <s v="Basa Casa de Bolsa S.A."/>
  </r>
  <r>
    <s v="BX2108"/>
    <x v="1"/>
    <x v="0"/>
    <n v="1"/>
    <n v="500000000"/>
    <n v="507123287.59999996"/>
    <s v="Basa Casa de Bolsa S.A."/>
  </r>
  <r>
    <s v="BX2107"/>
    <x v="1"/>
    <x v="0"/>
    <n v="1"/>
    <n v="500000000"/>
    <n v="507123287.59999996"/>
    <s v="Basa Casa de Bolsa S.A."/>
  </r>
  <r>
    <s v="AA9731"/>
    <x v="4"/>
    <x v="0"/>
    <n v="1"/>
    <n v="500000000"/>
    <n v="507123287.59999996"/>
    <s v="Basa Casa de Bolsa S.A."/>
  </r>
  <r>
    <s v="PYTEL02F9363"/>
    <x v="11"/>
    <x v="1"/>
    <n v="150"/>
    <n v="150000000"/>
    <n v="152136986.15000001"/>
    <s v="Basa Casa de Bolsa S.A."/>
  </r>
  <r>
    <s v="PYTNA01F8731"/>
    <x v="2"/>
    <x v="1"/>
    <n v="6990"/>
    <n v="6990000000"/>
    <n v="7086519451.7699995"/>
    <s v="Basa Casa de Bolsa S.A."/>
  </r>
  <r>
    <s v="PYNUC01F9189"/>
    <x v="13"/>
    <x v="1"/>
    <n v="3000"/>
    <n v="3000000000"/>
    <n v="3046602739.8899999"/>
    <s v="Basa Casa de Bolsa S.A."/>
  </r>
  <r>
    <s v="PYTNA01F8731"/>
    <x v="2"/>
    <x v="1"/>
    <n v="5000"/>
    <n v="5000000000"/>
    <n v="5059000000"/>
    <s v="Basa Casa de Bolsa S.A."/>
  </r>
  <r>
    <s v="EA2996"/>
    <x v="6"/>
    <x v="0"/>
    <n v="1"/>
    <n v="500000000"/>
    <n v="506197260.56"/>
    <s v="Basa Casa de Bolsa S.A."/>
  </r>
  <r>
    <s v="PYTEL02F9363"/>
    <x v="11"/>
    <x v="1"/>
    <n v="2820"/>
    <n v="2820000000"/>
    <n v="2851985753.6199999"/>
    <s v="Basa Casa de Bolsa S.A."/>
  </r>
  <r>
    <s v="PYTEL02F9363"/>
    <x v="11"/>
    <x v="1"/>
    <n v="50"/>
    <n v="50000000"/>
    <n v="50517808.340000004"/>
    <s v="Basa Casa de Bolsa S.A."/>
  </r>
  <r>
    <s v="PYFAM01F9322"/>
    <x v="14"/>
    <x v="1"/>
    <n v="294"/>
    <n v="294000000"/>
    <n v="296319780.95999998"/>
    <s v="Basa Casa de Bolsa S.A."/>
  </r>
  <r>
    <s v="PYTNA01F8731"/>
    <x v="2"/>
    <x v="1"/>
    <n v="6000"/>
    <n v="6000000000"/>
    <n v="6039452054.7200003"/>
    <s v="Basa Casa de Bolsa S.A."/>
  </r>
  <r>
    <s v="PYTPO01F0961"/>
    <x v="15"/>
    <x v="1"/>
    <n v="1270"/>
    <n v="1270000000"/>
    <n v="1280020821.76"/>
    <s v="Basa Casa de Bolsa S.A."/>
  </r>
  <r>
    <s v="PYTNA01F8731"/>
    <x v="2"/>
    <x v="1"/>
    <n v="2750"/>
    <n v="2750000000"/>
    <n v="2767479452.1700001"/>
    <s v="Basa Casa de Bolsa S.A."/>
  </r>
  <r>
    <s v="PYTNA01F0886"/>
    <x v="2"/>
    <x v="1"/>
    <n v="5250"/>
    <n v="5250000000"/>
    <n v="5283369862.9700003"/>
    <s v="Basa Casa de Bolsa S.A."/>
  </r>
  <r>
    <s v="PYTNA01F0886"/>
    <x v="2"/>
    <x v="1"/>
    <n v="14245"/>
    <n v="14245000000"/>
    <n v="14330235835.720001"/>
    <s v="Basa Casa de Bolsa S.A."/>
  </r>
  <r>
    <s v="PYSUDP0V1104"/>
    <x v="16"/>
    <x v="2"/>
    <n v="236000"/>
    <n v="236000000"/>
    <n v="237454794.5"/>
    <s v="Basa Casa de Bolsa S.A."/>
  </r>
  <r>
    <s v="PYTNA01F8731"/>
    <x v="2"/>
    <x v="1"/>
    <n v="5760"/>
    <n v="5760000000"/>
    <n v="5788310794.5300007"/>
    <s v="Basa Casa de Bolsa S.A."/>
  </r>
  <r>
    <s v="PYSUDP0V1104"/>
    <x v="16"/>
    <x v="2"/>
    <n v="10000000"/>
    <n v="10000000000"/>
    <n v="10054246575.24"/>
    <s v="Basa Casa de Bolsa S.A."/>
  </r>
  <r>
    <s v="PYNUC02F9204"/>
    <x v="13"/>
    <x v="1"/>
    <n v="355"/>
    <n v="355000000"/>
    <n v="356488082.13999999"/>
    <s v="Basa Casa de Bolsa S.A."/>
  </r>
  <r>
    <s v="EA2978"/>
    <x v="6"/>
    <x v="0"/>
    <n v="1"/>
    <n v="500000000"/>
    <n v="501863013.67999995"/>
    <s v="Basa Casa de Bolsa S.A."/>
  </r>
  <r>
    <s v="EA2979"/>
    <x v="6"/>
    <x v="0"/>
    <n v="1"/>
    <n v="500000000"/>
    <n v="501863013.67999995"/>
    <s v="Basa Casa de Bolsa S.A."/>
  </r>
  <r>
    <s v="EA2980"/>
    <x v="6"/>
    <x v="0"/>
    <n v="1"/>
    <n v="500000000"/>
    <n v="501863013.67999995"/>
    <s v="Basa Casa de Bolsa S.A."/>
  </r>
  <r>
    <s v="EA2981"/>
    <x v="6"/>
    <x v="0"/>
    <n v="1"/>
    <n v="500000000"/>
    <n v="501863013.67999995"/>
    <s v="Basa Casa de Bolsa S.A."/>
  </r>
  <r>
    <s v="EA2982"/>
    <x v="6"/>
    <x v="0"/>
    <n v="1"/>
    <n v="500000000"/>
    <n v="501863013.67999995"/>
    <s v="Basa Casa de Bolsa S.A."/>
  </r>
  <r>
    <s v="PYTNA01F8731"/>
    <x v="2"/>
    <x v="1"/>
    <n v="5000"/>
    <n v="5000000000"/>
    <n v="5017095890.4000006"/>
    <s v="Basa Casa de Bolsa S.A."/>
  </r>
  <r>
    <s v="PYTNA01F8731"/>
    <x v="2"/>
    <x v="1"/>
    <n v="600"/>
    <n v="600000000"/>
    <n v="601923287.70000005"/>
    <s v="Basa Casa de Bolsa S.A."/>
  </r>
  <r>
    <s v="PYCEC01F0454"/>
    <x v="17"/>
    <x v="1"/>
    <n v="13700"/>
    <n v="13700000000"/>
    <n v="13750671232.85"/>
    <s v="Basa Casa de Bolsa S.A."/>
  </r>
  <r>
    <s v="PYSUDP0V1112"/>
    <x v="16"/>
    <x v="2"/>
    <n v="10000000"/>
    <n v="10000000000"/>
    <n v="10036986301.300001"/>
    <s v="Basa Casa de Bolsa S.A."/>
  </r>
  <r>
    <s v="PYSUDP0V1112"/>
    <x v="16"/>
    <x v="2"/>
    <n v="2500000"/>
    <n v="2500000000"/>
    <n v="2501849315.0799999"/>
    <s v="Basa Casa de Bolsa S.A."/>
  </r>
  <r>
    <s v="PYCEC02F1121"/>
    <x v="17"/>
    <x v="1"/>
    <n v="35650"/>
    <n v="35650000000"/>
    <n v="34000005954.760002"/>
    <s v="Basa Casa de Bolsa S.A."/>
  </r>
  <r>
    <s v="PYTPO01F0540"/>
    <x v="15"/>
    <x v="1"/>
    <n v="19000"/>
    <n v="19000000000"/>
    <n v="18069786187.080002"/>
    <s v="Basa Casa de Bolsa S.A."/>
  </r>
  <r>
    <s v="PYCEC01F0454"/>
    <x v="17"/>
    <x v="1"/>
    <n v="1166"/>
    <n v="1166000000"/>
    <n v="1166734739.72"/>
    <s v="Basa Casa de Bolsa S.A."/>
  </r>
  <r>
    <s v="PYSUDP0V1112"/>
    <x v="16"/>
    <x v="2"/>
    <n v="10000000"/>
    <n v="10000000000"/>
    <n v="10005534246.58"/>
    <s v="Basa Casa de Bolsa S.A."/>
  </r>
  <r>
    <s v="TOTAL"/>
    <x v="18"/>
    <x v="3"/>
    <m/>
    <n v="253914000000"/>
    <n v="253912861998.02997"/>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1">
  <r>
    <s v="AA03441"/>
    <s v="BANCO NACIONAL DE FOMENTO"/>
    <s v="Público"/>
    <s v="Paraguay"/>
    <d v="2020-08-06T00:00:00"/>
    <d v="2021-02-02T00:00:00"/>
    <d v="2023-08-07T00:00:00"/>
    <s v="₲"/>
    <n v="500000000"/>
    <n v="500000000"/>
    <n v="514394519.96000004"/>
    <n v="500000000"/>
    <n v="7.0999999999999994E-2"/>
    <n v="0.8"/>
    <n v="1.7514356050257534E-3"/>
    <n v="0.2311894998633989"/>
  </r>
  <r>
    <s v="AA03417"/>
    <s v="BANCO NACIONAL DE FOMENTO"/>
    <s v="Público"/>
    <s v="Paraguay"/>
    <d v="2020-08-06T00:00:00"/>
    <d v="2021-02-02T00:00:00"/>
    <d v="2023-08-07T00:00:00"/>
    <s v="₲"/>
    <n v="500000000"/>
    <n v="500000000"/>
    <n v="514394519.96000004"/>
    <n v="500000000"/>
    <n v="7.0999999999999994E-2"/>
    <n v="0.8"/>
    <n v="1.7514356050257534E-3"/>
    <n v="0.2311894998633989"/>
  </r>
  <r>
    <s v="AA03443"/>
    <s v="BANCO NACIONAL DE FOMENTO"/>
    <s v="Público"/>
    <s v="Paraguay"/>
    <d v="2020-08-06T00:00:00"/>
    <d v="2021-02-02T00:00:00"/>
    <d v="2023-08-07T00:00:00"/>
    <s v="₲"/>
    <n v="500000000"/>
    <n v="500000000"/>
    <n v="514394519.96000004"/>
    <n v="500000000"/>
    <n v="7.0999999999999994E-2"/>
    <n v="0.8"/>
    <n v="1.7514356050257534E-3"/>
    <n v="0.2311894998633989"/>
  </r>
  <r>
    <s v="AA03444"/>
    <s v="BANCO NACIONAL DE FOMENTO"/>
    <s v="Público"/>
    <s v="Paraguay"/>
    <d v="2020-08-06T00:00:00"/>
    <d v="2021-02-02T00:00:00"/>
    <d v="2023-08-07T00:00:00"/>
    <s v="₲"/>
    <n v="500000000"/>
    <n v="500000000"/>
    <n v="514394519.96000004"/>
    <n v="500000000"/>
    <n v="7.0999999999999994E-2"/>
    <n v="0.8"/>
    <n v="1.7514356050257534E-3"/>
    <n v="0.2311894998633989"/>
  </r>
  <r>
    <s v="AA03445"/>
    <s v="BANCO NACIONAL DE FOMENTO"/>
    <s v="Público"/>
    <s v="Paraguay"/>
    <d v="2020-08-06T00:00:00"/>
    <d v="2021-02-02T00:00:00"/>
    <d v="2023-08-07T00:00:00"/>
    <s v="₲"/>
    <n v="500000000"/>
    <n v="500000000"/>
    <n v="514394519.96000004"/>
    <n v="500000000"/>
    <n v="7.0999999999999994E-2"/>
    <n v="0.8"/>
    <n v="1.7514356050257534E-3"/>
    <n v="0.2311894998633989"/>
  </r>
  <r>
    <s v="AA03446"/>
    <s v="BANCO NACIONAL DE FOMENTO"/>
    <s v="Público"/>
    <s v="Paraguay"/>
    <d v="2020-08-06T00:00:00"/>
    <d v="2021-02-02T00:00:00"/>
    <d v="2023-08-07T00:00:00"/>
    <s v="₲"/>
    <n v="500000000"/>
    <n v="500000000"/>
    <n v="514394519.96000004"/>
    <n v="500000000"/>
    <n v="7.0999999999999994E-2"/>
    <n v="0.8"/>
    <n v="1.7514356050257534E-3"/>
    <n v="0.2311894998633989"/>
  </r>
  <r>
    <s v="AK0524"/>
    <s v="VISION BANCO S.A.E.C.A."/>
    <s v="Financiero"/>
    <s v="Paraguay"/>
    <d v="2020-08-07T00:00:00"/>
    <d v="2021-02-03T00:00:00"/>
    <d v="2021-12-27T00:00:00"/>
    <s v="₲"/>
    <n v="125000000"/>
    <n v="125000000"/>
    <n v="129027397.22"/>
    <n v="125000000"/>
    <n v="0.08"/>
    <n v="0.8"/>
    <n v="4.3785890125643836E-4"/>
    <n v="3.9407301113079454E-3"/>
  </r>
  <r>
    <s v="AA3497"/>
    <s v="BANCO NACIONAL DE FOMENTO"/>
    <s v="Público"/>
    <s v="Paraguay"/>
    <d v="2020-08-14T00:00:00"/>
    <d v="2021-02-10T00:00:00"/>
    <d v="2023-08-15T00:00:00"/>
    <s v="₲"/>
    <n v="500000000"/>
    <n v="500000000"/>
    <n v="513616437.80000001"/>
    <n v="500000000"/>
    <n v="7.0999999999999994E-2"/>
    <n v="0.8"/>
    <n v="1.7514356050257534E-3"/>
    <n v="0.2311894998633989"/>
  </r>
  <r>
    <s v="AA3496"/>
    <s v="BANCO NACIONAL DE FOMENTO"/>
    <s v="Público"/>
    <s v="Paraguay"/>
    <d v="2020-08-14T00:00:00"/>
    <d v="2021-02-10T00:00:00"/>
    <d v="2023-08-15T00:00:00"/>
    <s v="₲"/>
    <n v="500000000"/>
    <n v="500000000"/>
    <n v="513616437.80000001"/>
    <n v="500000000"/>
    <n v="7.0999999999999994E-2"/>
    <n v="0.8"/>
    <n v="1.7514356050257534E-3"/>
    <n v="0.2311894998633989"/>
  </r>
  <r>
    <s v="AA3495"/>
    <s v="BANCO NACIONAL DE FOMENTO"/>
    <s v="Público"/>
    <s v="Paraguay"/>
    <d v="2020-08-14T00:00:00"/>
    <d v="2021-02-10T00:00:00"/>
    <d v="2023-08-15T00:00:00"/>
    <s v="₲"/>
    <n v="500000000"/>
    <n v="500000000"/>
    <n v="513616437.80000001"/>
    <n v="500000000"/>
    <n v="7.0999999999999994E-2"/>
    <n v="0.8"/>
    <n v="1.7514356050257534E-3"/>
    <n v="0.2311894998633989"/>
  </r>
  <r>
    <s v="AA3494"/>
    <s v="BANCO NACIONAL DE FOMENTO"/>
    <s v="Público"/>
    <s v="Paraguay"/>
    <d v="2020-08-14T00:00:00"/>
    <d v="2021-02-10T00:00:00"/>
    <d v="2023-08-15T00:00:00"/>
    <s v="₲"/>
    <n v="500000000"/>
    <n v="500000000"/>
    <n v="513616437.80000001"/>
    <n v="500000000"/>
    <n v="7.0999999999999994E-2"/>
    <n v="0.8"/>
    <n v="1.7514356050257534E-3"/>
    <n v="0.2311894998633989"/>
  </r>
  <r>
    <s v="AA3493"/>
    <s v="BANCO NACIONAL DE FOMENTO"/>
    <s v="Público"/>
    <s v="Paraguay"/>
    <d v="2020-08-14T00:00:00"/>
    <d v="2021-02-10T00:00:00"/>
    <d v="2023-08-15T00:00:00"/>
    <s v="₲"/>
    <n v="500000000"/>
    <n v="500000000"/>
    <n v="513616437.80000001"/>
    <n v="500000000"/>
    <n v="7.0999999999999994E-2"/>
    <n v="0.8"/>
    <n v="1.7514356050257534E-3"/>
    <n v="0.2311894998633989"/>
  </r>
  <r>
    <s v="AA3490"/>
    <s v="BANCO NACIONAL DE FOMENTO"/>
    <s v="Público"/>
    <s v="Paraguay"/>
    <d v="2020-08-14T00:00:00"/>
    <d v="2021-02-10T00:00:00"/>
    <d v="2023-08-15T00:00:00"/>
    <s v="₲"/>
    <n v="500000000"/>
    <n v="500000000"/>
    <n v="513616437.80000001"/>
    <n v="500000000"/>
    <n v="7.0999999999999994E-2"/>
    <n v="0.8"/>
    <n v="1.7514356050257534E-3"/>
    <n v="0.2311894998633989"/>
  </r>
  <r>
    <s v="AA3474"/>
    <s v="BANCO NACIONAL DE FOMENTO"/>
    <s v="Público"/>
    <s v="Paraguay"/>
    <d v="2020-08-14T00:00:00"/>
    <d v="2021-02-10T00:00:00"/>
    <d v="2023-08-15T00:00:00"/>
    <s v="₲"/>
    <n v="500000000"/>
    <n v="500000000"/>
    <n v="513616437.80000001"/>
    <n v="500000000"/>
    <n v="7.0999999999999994E-2"/>
    <n v="0.8"/>
    <n v="1.7514356050257534E-3"/>
    <n v="0.2311894998633989"/>
  </r>
  <r>
    <s v="AA3466"/>
    <s v="BANCO NACIONAL DE FOMENTO"/>
    <s v="Público"/>
    <s v="Paraguay"/>
    <d v="2020-08-14T00:00:00"/>
    <d v="2021-02-10T00:00:00"/>
    <d v="2023-08-15T00:00:00"/>
    <s v="₲"/>
    <n v="500000000"/>
    <n v="500000000"/>
    <n v="513616437.80000001"/>
    <n v="500000000"/>
    <n v="7.0999999999999994E-2"/>
    <n v="0.8"/>
    <n v="1.7514356050257534E-3"/>
    <n v="0.2311894998633989"/>
  </r>
  <r>
    <s v="AA3458"/>
    <s v="BANCO NACIONAL DE FOMENTO"/>
    <s v="Público"/>
    <s v="Paraguay"/>
    <d v="2020-08-14T00:00:00"/>
    <d v="2021-02-10T00:00:00"/>
    <d v="2023-08-15T00:00:00"/>
    <s v="₲"/>
    <n v="500000000"/>
    <n v="500000000"/>
    <n v="513616437.80000001"/>
    <n v="500000000"/>
    <n v="7.0999999999999994E-2"/>
    <n v="0.8"/>
    <n v="1.7514356050257534E-3"/>
    <n v="0.2311894998633989"/>
  </r>
  <r>
    <s v="AA3450"/>
    <s v="BANCO NACIONAL DE FOMENTO"/>
    <s v="Público"/>
    <s v="Paraguay"/>
    <d v="2020-08-14T00:00:00"/>
    <d v="2021-02-10T00:00:00"/>
    <d v="2023-08-15T00:00:00"/>
    <s v="₲"/>
    <n v="500000000"/>
    <n v="500000000"/>
    <n v="513616437.80000001"/>
    <n v="500000000"/>
    <n v="7.0999999999999994E-2"/>
    <n v="0.8"/>
    <n v="1.7514356050257534E-3"/>
    <n v="0.2311894998633989"/>
  </r>
  <r>
    <s v="AA03442"/>
    <s v="BANCO NACIONAL DE FOMENTO"/>
    <s v="Público"/>
    <s v="Paraguay"/>
    <d v="2020-08-14T00:00:00"/>
    <d v="2021-02-10T00:00:00"/>
    <d v="2023-08-15T00:00:00"/>
    <s v="₲"/>
    <n v="500000000"/>
    <n v="500000000"/>
    <n v="513616437.80000001"/>
    <n v="500000000"/>
    <n v="7.0999999999999994E-2"/>
    <n v="0.8"/>
    <n v="1.7514356050257534E-3"/>
    <n v="0.2311894998633989"/>
  </r>
  <r>
    <s v="AA03434"/>
    <s v="BANCO NACIONAL DE FOMENTO"/>
    <s v="Público"/>
    <s v="Paraguay"/>
    <d v="2020-08-14T00:00:00"/>
    <d v="2021-02-10T00:00:00"/>
    <d v="2023-08-15T00:00:00"/>
    <s v="₲"/>
    <n v="500000000"/>
    <n v="500000000"/>
    <n v="513616437.80000001"/>
    <n v="500000000"/>
    <n v="7.0999999999999994E-2"/>
    <n v="0.8"/>
    <n v="1.7514356050257534E-3"/>
    <n v="0.2311894998633989"/>
  </r>
  <r>
    <s v="AA03426"/>
    <s v="BANCO NACIONAL DE FOMENTO"/>
    <s v="Público"/>
    <s v="Paraguay"/>
    <d v="2020-08-14T00:00:00"/>
    <d v="2021-02-10T00:00:00"/>
    <d v="2023-08-15T00:00:00"/>
    <s v="₲"/>
    <n v="500000000"/>
    <n v="500000000"/>
    <n v="513616437.80000001"/>
    <n v="500000000"/>
    <n v="7.0999999999999994E-2"/>
    <n v="0.8"/>
    <n v="1.7514356050257534E-3"/>
    <n v="0.2311894998633989"/>
  </r>
  <r>
    <s v="AA3418"/>
    <s v="BANCO NACIONAL DE FOMENTO"/>
    <s v="Público"/>
    <s v="Paraguay"/>
    <d v="2020-08-14T00:00:00"/>
    <d v="2021-02-10T00:00:00"/>
    <d v="2023-08-15T00:00:00"/>
    <s v="₲"/>
    <n v="500000000"/>
    <n v="500000000"/>
    <n v="513616437.80000001"/>
    <n v="500000000"/>
    <n v="7.0999999999999994E-2"/>
    <n v="0.8"/>
    <n v="1.7514356050257534E-3"/>
    <n v="0.2311894998633989"/>
  </r>
  <r>
    <s v="AA3410"/>
    <s v="BANCO NACIONAL DE FOMENTO"/>
    <s v="Público"/>
    <s v="Paraguay"/>
    <d v="2020-08-14T00:00:00"/>
    <d v="2021-02-10T00:00:00"/>
    <d v="2023-08-15T00:00:00"/>
    <s v="₲"/>
    <n v="500000000"/>
    <n v="500000000"/>
    <n v="513616437.80000001"/>
    <n v="500000000"/>
    <n v="7.0999999999999994E-2"/>
    <n v="0.8"/>
    <n v="1.7514356050257534E-3"/>
    <n v="0.2311894998633989"/>
  </r>
  <r>
    <s v="AA3402"/>
    <s v="BANCO NACIONAL DE FOMENTO"/>
    <s v="Público"/>
    <s v="Paraguay"/>
    <d v="2020-08-14T00:00:00"/>
    <d v="2021-02-10T00:00:00"/>
    <d v="2023-08-15T00:00:00"/>
    <s v="₲"/>
    <n v="500000000"/>
    <n v="500000000"/>
    <n v="513616437.80000001"/>
    <n v="500000000"/>
    <n v="7.0999999999999994E-2"/>
    <n v="0.8"/>
    <n v="1.7514356050257534E-3"/>
    <n v="0.2311894998633989"/>
  </r>
  <r>
    <s v="AA3623"/>
    <s v="BANCO NACIONAL DE FOMENTO"/>
    <s v="Público"/>
    <s v="Paraguay"/>
    <d v="2020-08-14T00:00:00"/>
    <d v="2021-02-10T00:00:00"/>
    <d v="2023-08-15T00:00:00"/>
    <s v="₲"/>
    <n v="500000000"/>
    <n v="500000000"/>
    <n v="513616437.80000001"/>
    <n v="500000000"/>
    <n v="7.0999999999999994E-2"/>
    <n v="0.8"/>
    <n v="1.7514356050257534E-3"/>
    <n v="0.2311894998633989"/>
  </r>
  <r>
    <s v="AA3601"/>
    <s v="BANCO NACIONAL DE FOMENTO"/>
    <s v="Público"/>
    <s v="Paraguay"/>
    <d v="2020-08-14T00:00:00"/>
    <d v="2021-02-10T00:00:00"/>
    <d v="2023-08-15T00:00:00"/>
    <s v="₲"/>
    <n v="500000000"/>
    <n v="500000000"/>
    <n v="513616437.80000001"/>
    <n v="500000000"/>
    <n v="7.0999999999999994E-2"/>
    <n v="0.8"/>
    <n v="1.7514356050257534E-3"/>
    <n v="0.2311894998633989"/>
  </r>
  <r>
    <s v="AA3603"/>
    <s v="BANCO NACIONAL DE FOMENTO"/>
    <s v="Público"/>
    <s v="Paraguay"/>
    <d v="2020-08-14T00:00:00"/>
    <d v="2021-02-10T00:00:00"/>
    <d v="2023-08-15T00:00:00"/>
    <s v="₲"/>
    <n v="500000000"/>
    <n v="500000000"/>
    <n v="513616437.80000001"/>
    <n v="500000000"/>
    <n v="7.0999999999999994E-2"/>
    <n v="0.8"/>
    <n v="1.7514356050257534E-3"/>
    <n v="0.2311894998633989"/>
  </r>
  <r>
    <s v="AA3604"/>
    <s v="BANCO NACIONAL DE FOMENTO"/>
    <s v="Público"/>
    <s v="Paraguay"/>
    <d v="2020-08-14T00:00:00"/>
    <d v="2021-02-10T00:00:00"/>
    <d v="2023-08-15T00:00:00"/>
    <s v="₲"/>
    <n v="500000000"/>
    <n v="500000000"/>
    <n v="513616437.80000001"/>
    <n v="500000000"/>
    <n v="7.0999999999999994E-2"/>
    <n v="0.8"/>
    <n v="1.7514356050257534E-3"/>
    <n v="0.2311894998633989"/>
  </r>
  <r>
    <s v="AA3605"/>
    <s v="BANCO NACIONAL DE FOMENTO"/>
    <s v="Público"/>
    <s v="Paraguay"/>
    <d v="2020-08-14T00:00:00"/>
    <d v="2021-02-10T00:00:00"/>
    <d v="2023-08-15T00:00:00"/>
    <s v="₲"/>
    <n v="500000000"/>
    <n v="500000000"/>
    <n v="513616437.80000001"/>
    <n v="500000000"/>
    <n v="7.0999999999999994E-2"/>
    <n v="0.8"/>
    <n v="1.7514356050257534E-3"/>
    <n v="0.2311894998633989"/>
  </r>
  <r>
    <s v="AA3606"/>
    <s v="BANCO NACIONAL DE FOMENTO"/>
    <s v="Público"/>
    <s v="Paraguay"/>
    <d v="2020-08-14T00:00:00"/>
    <d v="2021-02-10T00:00:00"/>
    <d v="2023-08-15T00:00:00"/>
    <s v="₲"/>
    <n v="500000000"/>
    <n v="500000000"/>
    <n v="513616437.80000001"/>
    <n v="500000000"/>
    <n v="7.0999999999999994E-2"/>
    <n v="0.8"/>
    <n v="1.7514356050257534E-3"/>
    <n v="0.2311894998633989"/>
  </r>
  <r>
    <s v="AA3607"/>
    <s v="BANCO NACIONAL DE FOMENTO"/>
    <s v="Público"/>
    <s v="Paraguay"/>
    <d v="2020-08-14T00:00:00"/>
    <d v="2021-02-10T00:00:00"/>
    <d v="2023-08-15T00:00:00"/>
    <s v="₲"/>
    <n v="500000000"/>
    <n v="500000000"/>
    <n v="513616437.80000001"/>
    <n v="500000000"/>
    <n v="7.0999999999999994E-2"/>
    <n v="0.8"/>
    <n v="1.7514356050257534E-3"/>
    <n v="0.2311894998633989"/>
  </r>
  <r>
    <s v="AA3608"/>
    <s v="BANCO NACIONAL DE FOMENTO"/>
    <s v="Público"/>
    <s v="Paraguay"/>
    <d v="2020-08-14T00:00:00"/>
    <d v="2021-02-10T00:00:00"/>
    <d v="2023-08-15T00:00:00"/>
    <s v="₲"/>
    <n v="500000000"/>
    <n v="500000000"/>
    <n v="513616437.80000001"/>
    <n v="500000000"/>
    <n v="7.0999999999999994E-2"/>
    <n v="0.8"/>
    <n v="1.7514356050257534E-3"/>
    <n v="0.2311894998633989"/>
  </r>
  <r>
    <s v="AA3609"/>
    <s v="BANCO NACIONAL DE FOMENTO"/>
    <s v="Público"/>
    <s v="Paraguay"/>
    <d v="2020-08-14T00:00:00"/>
    <d v="2021-02-10T00:00:00"/>
    <d v="2023-08-15T00:00:00"/>
    <s v="₲"/>
    <n v="500000000"/>
    <n v="500000000"/>
    <n v="513616437.80000001"/>
    <n v="500000000"/>
    <n v="7.0999999999999994E-2"/>
    <n v="0.8"/>
    <n v="1.7514356050257534E-3"/>
    <n v="0.2311894998633989"/>
  </r>
  <r>
    <s v="AA3611"/>
    <s v="BANCO NACIONAL DE FOMENTO"/>
    <s v="Público"/>
    <s v="Paraguay"/>
    <d v="2020-08-14T00:00:00"/>
    <d v="2021-02-10T00:00:00"/>
    <d v="2023-08-15T00:00:00"/>
    <s v="₲"/>
    <n v="500000000"/>
    <n v="500000000"/>
    <n v="513616437.80000001"/>
    <n v="500000000"/>
    <n v="7.0999999999999994E-2"/>
    <n v="0.8"/>
    <n v="1.7514356050257534E-3"/>
    <n v="0.2311894998633989"/>
  </r>
  <r>
    <s v="PYTNA01F0886"/>
    <s v="MINISTERIO DE HACIENDA"/>
    <s v="Público"/>
    <s v="Paraguay"/>
    <d v="2020-08-19T00:00:00"/>
    <d v="2021-02-15T00:00:00"/>
    <d v="2035-08-12T00:00:00"/>
    <s v="₲"/>
    <n v="500000000"/>
    <n v="500000000"/>
    <n v="513869863.54999995"/>
    <n v="500000000"/>
    <n v="7.4999999999999997E-2"/>
    <n v="1"/>
    <n v="1.7514356050257534E-3"/>
    <n v="0.18248207568763322"/>
  </r>
  <r>
    <s v="AA3789"/>
    <s v="BANCO NACIONAL DE FOMENTO"/>
    <s v="Público"/>
    <s v="Paraguay"/>
    <d v="2020-09-08T00:00:00"/>
    <d v="2021-03-08T00:00:00"/>
    <d v="2023-09-11T00:00:00"/>
    <s v="₲"/>
    <n v="500000000"/>
    <n v="500000000"/>
    <n v="511263699.14999998"/>
    <n v="500000000"/>
    <n v="7.1499999999999994E-2"/>
    <n v="0.8"/>
    <n v="1.7514356050257534E-3"/>
    <n v="0.2311894998633989"/>
  </r>
  <r>
    <s v="AA3790"/>
    <s v="BANCO NACIONAL DE FOMENTO"/>
    <s v="Público"/>
    <s v="Paraguay"/>
    <d v="2020-09-08T00:00:00"/>
    <d v="2021-03-08T00:00:00"/>
    <d v="2023-09-11T00:00:00"/>
    <s v="₲"/>
    <n v="500000000"/>
    <n v="500000000"/>
    <n v="511263699.14999998"/>
    <n v="500000000"/>
    <n v="7.1499999999999994E-2"/>
    <n v="0.8"/>
    <n v="1.7514356050257534E-3"/>
    <n v="0.2311894998633989"/>
  </r>
  <r>
    <s v="AA3791"/>
    <s v="BANCO NACIONAL DE FOMENTO"/>
    <s v="Público"/>
    <s v="Paraguay"/>
    <d v="2020-09-08T00:00:00"/>
    <d v="2021-03-08T00:00:00"/>
    <d v="2023-09-11T00:00:00"/>
    <s v="₲"/>
    <n v="500000000"/>
    <n v="500000000"/>
    <n v="511263699.14999998"/>
    <n v="500000000"/>
    <n v="7.1499999999999994E-2"/>
    <n v="0.8"/>
    <n v="1.7514356050257534E-3"/>
    <n v="0.2311894998633989"/>
  </r>
  <r>
    <s v="AA3772"/>
    <s v="BANCO NACIONAL DE FOMENTO"/>
    <s v="Público"/>
    <s v="Paraguay"/>
    <d v="2020-09-08T00:00:00"/>
    <d v="2021-03-08T00:00:00"/>
    <d v="2023-09-11T00:00:00"/>
    <s v="₲"/>
    <n v="500000000"/>
    <n v="500000000"/>
    <n v="511263699.14999998"/>
    <n v="500000000"/>
    <n v="7.1499999999999994E-2"/>
    <n v="0.8"/>
    <n v="1.7514356050257534E-3"/>
    <n v="0.2311894998633989"/>
  </r>
  <r>
    <s v="AA3799"/>
    <s v="BANCO NACIONAL DE FOMENTO"/>
    <s v="Público"/>
    <s v="Paraguay"/>
    <d v="2020-09-08T00:00:00"/>
    <d v="2021-03-08T00:00:00"/>
    <d v="2023-09-11T00:00:00"/>
    <s v="₲"/>
    <n v="500000000"/>
    <n v="500000000"/>
    <n v="511263699.14999998"/>
    <n v="500000000"/>
    <n v="7.1499999999999994E-2"/>
    <n v="0.8"/>
    <n v="1.7514356050257534E-3"/>
    <n v="0.2311894998633989"/>
  </r>
  <r>
    <s v="AA3800"/>
    <s v="BANCO NACIONAL DE FOMENTO"/>
    <s v="Público"/>
    <s v="Paraguay"/>
    <d v="2020-09-08T00:00:00"/>
    <d v="2021-03-08T00:00:00"/>
    <d v="2023-09-11T00:00:00"/>
    <s v="₲"/>
    <n v="500000000"/>
    <n v="500000000"/>
    <n v="511263699.14999998"/>
    <n v="500000000"/>
    <n v="7.1499999999999994E-2"/>
    <n v="0.8"/>
    <n v="1.7514356050257534E-3"/>
    <n v="0.2311894998633989"/>
  </r>
  <r>
    <s v="AA3797"/>
    <s v="BANCO NACIONAL DE FOMENTO"/>
    <s v="Público"/>
    <s v="Paraguay"/>
    <d v="2020-09-08T00:00:00"/>
    <d v="2021-03-08T00:00:00"/>
    <d v="2023-09-11T00:00:00"/>
    <s v="₲"/>
    <n v="500000000"/>
    <n v="500000000"/>
    <n v="511263699.14999998"/>
    <n v="500000000"/>
    <n v="7.1499999999999994E-2"/>
    <n v="0.8"/>
    <n v="1.7514356050257534E-3"/>
    <n v="0.2311894998633989"/>
  </r>
  <r>
    <s v="AA3801"/>
    <s v="BANCO NACIONAL DE FOMENTO"/>
    <s v="Público"/>
    <s v="Paraguay"/>
    <d v="2020-09-08T00:00:00"/>
    <d v="2021-03-08T00:00:00"/>
    <d v="2023-09-11T00:00:00"/>
    <s v="₲"/>
    <n v="500000000"/>
    <n v="500000000"/>
    <n v="511263699.14999998"/>
    <n v="500000000"/>
    <n v="7.1499999999999994E-2"/>
    <n v="0.8"/>
    <n v="1.7514356050257534E-3"/>
    <n v="0.2311894998633989"/>
  </r>
  <r>
    <s v="AA3796"/>
    <s v="BANCO NACIONAL DE FOMENTO"/>
    <s v="Público"/>
    <s v="Paraguay"/>
    <d v="2020-09-08T00:00:00"/>
    <d v="2021-03-08T00:00:00"/>
    <d v="2023-09-11T00:00:00"/>
    <s v="₲"/>
    <n v="500000000"/>
    <n v="500000000"/>
    <n v="511263699.14999998"/>
    <n v="500000000"/>
    <n v="7.1499999999999994E-2"/>
    <n v="0.8"/>
    <n v="1.7514356050257534E-3"/>
    <n v="0.2311894998633989"/>
  </r>
  <r>
    <s v="AA3803"/>
    <s v="BANCO NACIONAL DE FOMENTO"/>
    <s v="Público"/>
    <s v="Paraguay"/>
    <d v="2020-09-08T00:00:00"/>
    <d v="2021-03-08T00:00:00"/>
    <d v="2023-09-11T00:00:00"/>
    <s v="₲"/>
    <n v="500000000"/>
    <n v="500000000"/>
    <n v="511263699.14999998"/>
    <n v="500000000"/>
    <n v="7.1499999999999994E-2"/>
    <n v="0.8"/>
    <n v="1.7514356050257534E-3"/>
    <n v="0.2311894998633989"/>
  </r>
  <r>
    <s v="AA3795"/>
    <s v="BANCO NACIONAL DE FOMENTO"/>
    <s v="Público"/>
    <s v="Paraguay"/>
    <d v="2020-09-08T00:00:00"/>
    <d v="2021-03-08T00:00:00"/>
    <d v="2023-09-11T00:00:00"/>
    <s v="₲"/>
    <n v="500000000"/>
    <n v="500000000"/>
    <n v="511263699.14999998"/>
    <n v="500000000"/>
    <n v="7.1499999999999994E-2"/>
    <n v="0.8"/>
    <n v="1.7514356050257534E-3"/>
    <n v="0.2311894998633989"/>
  </r>
  <r>
    <s v="AA3804"/>
    <s v="BANCO NACIONAL DE FOMENTO"/>
    <s v="Público"/>
    <s v="Paraguay"/>
    <d v="2020-09-08T00:00:00"/>
    <d v="2021-03-08T00:00:00"/>
    <d v="2023-09-11T00:00:00"/>
    <s v="₲"/>
    <n v="500000000"/>
    <n v="500000000"/>
    <n v="511263699.14999998"/>
    <n v="500000000"/>
    <n v="7.1499999999999994E-2"/>
    <n v="0.8"/>
    <n v="1.7514356050257534E-3"/>
    <n v="0.2311894998633989"/>
  </r>
  <r>
    <s v="AA3794"/>
    <s v="BANCO NACIONAL DE FOMENTO"/>
    <s v="Público"/>
    <s v="Paraguay"/>
    <d v="2020-09-08T00:00:00"/>
    <d v="2021-03-08T00:00:00"/>
    <d v="2023-09-11T00:00:00"/>
    <s v="₲"/>
    <n v="500000000"/>
    <n v="500000000"/>
    <n v="511263699.14999998"/>
    <n v="500000000"/>
    <n v="7.1499999999999994E-2"/>
    <n v="0.8"/>
    <n v="1.7514356050257534E-3"/>
    <n v="0.2311894998633989"/>
  </r>
  <r>
    <s v="AA3805"/>
    <s v="BANCO NACIONAL DE FOMENTO"/>
    <s v="Público"/>
    <s v="Paraguay"/>
    <d v="2020-09-08T00:00:00"/>
    <d v="2021-03-08T00:00:00"/>
    <d v="2023-09-11T00:00:00"/>
    <s v="₲"/>
    <n v="500000000"/>
    <n v="500000000"/>
    <n v="511263699.14999998"/>
    <n v="500000000"/>
    <n v="7.1499999999999994E-2"/>
    <n v="0.8"/>
    <n v="1.7514356050257534E-3"/>
    <n v="0.2311894998633989"/>
  </r>
  <r>
    <s v="AA3793"/>
    <s v="BANCO NACIONAL DE FOMENTO"/>
    <s v="Público"/>
    <s v="Paraguay"/>
    <d v="2020-09-08T00:00:00"/>
    <d v="2021-03-08T00:00:00"/>
    <d v="2023-09-11T00:00:00"/>
    <s v="₲"/>
    <n v="500000000"/>
    <n v="500000000"/>
    <n v="511263699.14999998"/>
    <n v="500000000"/>
    <n v="7.1499999999999994E-2"/>
    <n v="0.8"/>
    <n v="1.7514356050257534E-3"/>
    <n v="0.2311894998633989"/>
  </r>
  <r>
    <s v="AA3806"/>
    <s v="BANCO NACIONAL DE FOMENTO"/>
    <s v="Público"/>
    <s v="Paraguay"/>
    <d v="2020-09-08T00:00:00"/>
    <d v="2021-03-08T00:00:00"/>
    <d v="2023-09-11T00:00:00"/>
    <s v="₲"/>
    <n v="500000000"/>
    <n v="500000000"/>
    <n v="511263699.14999998"/>
    <n v="500000000"/>
    <n v="7.1499999999999994E-2"/>
    <n v="0.8"/>
    <n v="1.7514356050257534E-3"/>
    <n v="0.2311894998633989"/>
  </r>
  <r>
    <s v="AA3792"/>
    <s v="BANCO NACIONAL DE FOMENTO"/>
    <s v="Público"/>
    <s v="Paraguay"/>
    <d v="2020-09-08T00:00:00"/>
    <d v="2021-03-08T00:00:00"/>
    <d v="2023-09-11T00:00:00"/>
    <s v="₲"/>
    <n v="500000000"/>
    <n v="500000000"/>
    <n v="511263699.14999998"/>
    <n v="500000000"/>
    <n v="7.1499999999999994E-2"/>
    <n v="0.8"/>
    <n v="1.7514356050257534E-3"/>
    <n v="0.2311894998633989"/>
  </r>
  <r>
    <s v="AA3807"/>
    <s v="BANCO NACIONAL DE FOMENTO"/>
    <s v="Público"/>
    <s v="Paraguay"/>
    <d v="2020-09-08T00:00:00"/>
    <d v="2021-03-08T00:00:00"/>
    <d v="2023-09-11T00:00:00"/>
    <s v="₲"/>
    <n v="500000000"/>
    <n v="500000000"/>
    <n v="511263699.14999998"/>
    <n v="500000000"/>
    <n v="7.1499999999999994E-2"/>
    <n v="0.8"/>
    <n v="1.7514356050257534E-3"/>
    <n v="0.2311894998633989"/>
  </r>
  <r>
    <s v="AA3808"/>
    <s v="BANCO NACIONAL DE FOMENTO"/>
    <s v="Público"/>
    <s v="Paraguay"/>
    <d v="2020-09-08T00:00:00"/>
    <d v="2021-03-08T00:00:00"/>
    <d v="2023-09-11T00:00:00"/>
    <s v="₲"/>
    <n v="500000000"/>
    <n v="500000000"/>
    <n v="511263699.14999998"/>
    <n v="500000000"/>
    <n v="7.1499999999999994E-2"/>
    <n v="0.8"/>
    <n v="1.7514356050257534E-3"/>
    <n v="0.2311894998633989"/>
  </r>
  <r>
    <s v="AA3798"/>
    <s v="BANCO NACIONAL DE FOMENTO"/>
    <s v="Público"/>
    <s v="Paraguay"/>
    <d v="2020-09-08T00:00:00"/>
    <d v="2021-03-08T00:00:00"/>
    <d v="2023-09-11T00:00:00"/>
    <s v="₲"/>
    <n v="500000000"/>
    <n v="500000000"/>
    <n v="511263699.14999998"/>
    <n v="500000000"/>
    <n v="7.1499999999999994E-2"/>
    <n v="0.8"/>
    <n v="1.7514356050257534E-3"/>
    <n v="0.2311894998633989"/>
  </r>
  <r>
    <s v="AA3831"/>
    <s v="BANCO NACIONAL DE FOMENTO"/>
    <s v="Público"/>
    <s v="Paraguay"/>
    <d v="2020-09-08T00:00:00"/>
    <d v="2021-03-08T00:00:00"/>
    <d v="2023-09-11T00:00:00"/>
    <s v="₲"/>
    <n v="500000000"/>
    <n v="500000000"/>
    <n v="511263699.14999998"/>
    <n v="500000000"/>
    <n v="7.1499999999999994E-2"/>
    <n v="0.8"/>
    <n v="1.7514356050257534E-3"/>
    <n v="0.2311894998633989"/>
  </r>
  <r>
    <s v="AA3819"/>
    <s v="BANCO NACIONAL DE FOMENTO"/>
    <s v="Público"/>
    <s v="Paraguay"/>
    <d v="2020-09-08T00:00:00"/>
    <d v="2021-03-08T00:00:00"/>
    <d v="2023-09-11T00:00:00"/>
    <s v="₲"/>
    <n v="500000000"/>
    <n v="500000000"/>
    <n v="511263699.14999998"/>
    <n v="500000000"/>
    <n v="7.1499999999999994E-2"/>
    <n v="0.8"/>
    <n v="1.7514356050257534E-3"/>
    <n v="0.2311894998633989"/>
  </r>
  <r>
    <s v="AA3817"/>
    <s v="BANCO NACIONAL DE FOMENTO"/>
    <s v="Público"/>
    <s v="Paraguay"/>
    <d v="2020-09-08T00:00:00"/>
    <d v="2021-03-08T00:00:00"/>
    <d v="2023-09-11T00:00:00"/>
    <s v="₲"/>
    <n v="500000000"/>
    <n v="500000000"/>
    <n v="511263699.14999998"/>
    <n v="500000000"/>
    <n v="7.1499999999999994E-2"/>
    <n v="0.8"/>
    <n v="1.7514356050257534E-3"/>
    <n v="0.2311894998633989"/>
  </r>
  <r>
    <s v="AA3820"/>
    <s v="BANCO NACIONAL DE FOMENTO"/>
    <s v="Público"/>
    <s v="Paraguay"/>
    <d v="2020-09-08T00:00:00"/>
    <d v="2021-03-08T00:00:00"/>
    <d v="2023-09-11T00:00:00"/>
    <s v="₲"/>
    <n v="500000000"/>
    <n v="500000000"/>
    <n v="511263699.14999998"/>
    <n v="500000000"/>
    <n v="7.1499999999999994E-2"/>
    <n v="0.8"/>
    <n v="1.7514356050257534E-3"/>
    <n v="0.2311894998633989"/>
  </r>
  <r>
    <s v="AA3816"/>
    <s v="BANCO NACIONAL DE FOMENTO"/>
    <s v="Público"/>
    <s v="Paraguay"/>
    <d v="2020-09-08T00:00:00"/>
    <d v="2021-03-08T00:00:00"/>
    <d v="2023-09-11T00:00:00"/>
    <s v="₲"/>
    <n v="500000000"/>
    <n v="500000000"/>
    <n v="511263699.14999998"/>
    <n v="500000000"/>
    <n v="7.1499999999999994E-2"/>
    <n v="0.8"/>
    <n v="1.7514356050257534E-3"/>
    <n v="0.2311894998633989"/>
  </r>
  <r>
    <s v="AA3821"/>
    <s v="BANCO NACIONAL DE FOMENTO"/>
    <s v="Público"/>
    <s v="Paraguay"/>
    <d v="2020-09-08T00:00:00"/>
    <d v="2021-03-08T00:00:00"/>
    <d v="2023-09-11T00:00:00"/>
    <s v="₲"/>
    <n v="500000000"/>
    <n v="500000000"/>
    <n v="511263699.14999998"/>
    <n v="500000000"/>
    <n v="7.1499999999999994E-2"/>
    <n v="0.8"/>
    <n v="1.7514356050257534E-3"/>
    <n v="0.2311894998633989"/>
  </r>
  <r>
    <s v="AA3822"/>
    <s v="BANCO NACIONAL DE FOMENTO"/>
    <s v="Público"/>
    <s v="Paraguay"/>
    <d v="2020-09-08T00:00:00"/>
    <d v="2021-03-08T00:00:00"/>
    <d v="2023-09-11T00:00:00"/>
    <s v="₲"/>
    <n v="500000000"/>
    <n v="500000000"/>
    <n v="511263699.14999998"/>
    <n v="500000000"/>
    <n v="7.1499999999999994E-2"/>
    <n v="0.8"/>
    <n v="1.7514356050257534E-3"/>
    <n v="0.2311894998633989"/>
  </r>
  <r>
    <s v="AA3815"/>
    <s v="BANCO NACIONAL DE FOMENTO"/>
    <s v="Público"/>
    <s v="Paraguay"/>
    <d v="2020-09-08T00:00:00"/>
    <d v="2021-03-08T00:00:00"/>
    <d v="2023-09-11T00:00:00"/>
    <s v="₲"/>
    <n v="500000000"/>
    <n v="500000000"/>
    <n v="511263699.14999998"/>
    <n v="500000000"/>
    <n v="7.1499999999999994E-2"/>
    <n v="0.8"/>
    <n v="1.7514356050257534E-3"/>
    <n v="0.2311894998633989"/>
  </r>
  <r>
    <s v="AA3823"/>
    <s v="BANCO NACIONAL DE FOMENTO"/>
    <s v="Público"/>
    <s v="Paraguay"/>
    <d v="2020-09-08T00:00:00"/>
    <d v="2021-03-08T00:00:00"/>
    <d v="2023-09-11T00:00:00"/>
    <s v="₲"/>
    <n v="500000000"/>
    <n v="500000000"/>
    <n v="511263699.14999998"/>
    <n v="500000000"/>
    <n v="7.1499999999999994E-2"/>
    <n v="0.8"/>
    <n v="1.7514356050257534E-3"/>
    <n v="0.2311894998633989"/>
  </r>
  <r>
    <s v="AA3814"/>
    <s v="BANCO NACIONAL DE FOMENTO"/>
    <s v="Público"/>
    <s v="Paraguay"/>
    <d v="2020-09-08T00:00:00"/>
    <d v="2021-03-08T00:00:00"/>
    <d v="2023-09-11T00:00:00"/>
    <s v="₲"/>
    <n v="500000000"/>
    <n v="500000000"/>
    <n v="511263699.14999998"/>
    <n v="500000000"/>
    <n v="7.1499999999999994E-2"/>
    <n v="0.8"/>
    <n v="1.7514356050257534E-3"/>
    <n v="0.2311894998633989"/>
  </r>
  <r>
    <s v="AA3824"/>
    <s v="BANCO NACIONAL DE FOMENTO"/>
    <s v="Público"/>
    <s v="Paraguay"/>
    <d v="2020-09-08T00:00:00"/>
    <d v="2021-03-08T00:00:00"/>
    <d v="2023-09-11T00:00:00"/>
    <s v="₲"/>
    <n v="500000000"/>
    <n v="500000000"/>
    <n v="511263699.14999998"/>
    <n v="500000000"/>
    <n v="7.1499999999999994E-2"/>
    <n v="0.8"/>
    <n v="1.7514356050257534E-3"/>
    <n v="0.2311894998633989"/>
  </r>
  <r>
    <s v="AA3813"/>
    <s v="BANCO NACIONAL DE FOMENTO"/>
    <s v="Público"/>
    <s v="Paraguay"/>
    <d v="2020-09-08T00:00:00"/>
    <d v="2021-03-08T00:00:00"/>
    <d v="2023-09-11T00:00:00"/>
    <s v="₲"/>
    <n v="500000000"/>
    <n v="500000000"/>
    <n v="511263699.14999998"/>
    <n v="500000000"/>
    <n v="7.1499999999999994E-2"/>
    <n v="0.8"/>
    <n v="1.7514356050257534E-3"/>
    <n v="0.2311894998633989"/>
  </r>
  <r>
    <s v="AA3825"/>
    <s v="BANCO NACIONAL DE FOMENTO"/>
    <s v="Público"/>
    <s v="Paraguay"/>
    <d v="2020-09-08T00:00:00"/>
    <d v="2021-03-08T00:00:00"/>
    <d v="2023-09-11T00:00:00"/>
    <s v="₲"/>
    <n v="500000000"/>
    <n v="500000000"/>
    <n v="511263699.14999998"/>
    <n v="500000000"/>
    <n v="7.1499999999999994E-2"/>
    <n v="0.8"/>
    <n v="1.7514356050257534E-3"/>
    <n v="0.2311894998633989"/>
  </r>
  <r>
    <s v="AA3812"/>
    <s v="BANCO NACIONAL DE FOMENTO"/>
    <s v="Público"/>
    <s v="Paraguay"/>
    <d v="2020-09-08T00:00:00"/>
    <d v="2021-03-08T00:00:00"/>
    <d v="2023-09-11T00:00:00"/>
    <s v="₲"/>
    <n v="500000000"/>
    <n v="500000000"/>
    <n v="511263699.14999998"/>
    <n v="500000000"/>
    <n v="7.1499999999999994E-2"/>
    <n v="0.8"/>
    <n v="1.7514356050257534E-3"/>
    <n v="0.2311894998633989"/>
  </r>
  <r>
    <s v="AA3827"/>
    <s v="BANCO NACIONAL DE FOMENTO"/>
    <s v="Público"/>
    <s v="Paraguay"/>
    <d v="2020-09-08T00:00:00"/>
    <d v="2021-03-08T00:00:00"/>
    <d v="2023-09-11T00:00:00"/>
    <s v="₲"/>
    <n v="500000000"/>
    <n v="500000000"/>
    <n v="511263699.14999998"/>
    <n v="500000000"/>
    <n v="7.1499999999999994E-2"/>
    <n v="0.8"/>
    <n v="1.7514356050257534E-3"/>
    <n v="0.2311894998633989"/>
  </r>
  <r>
    <s v="AA3828"/>
    <s v="BANCO NACIONAL DE FOMENTO"/>
    <s v="Público"/>
    <s v="Paraguay"/>
    <d v="2020-09-08T00:00:00"/>
    <d v="2021-03-08T00:00:00"/>
    <d v="2023-09-11T00:00:00"/>
    <s v="₲"/>
    <n v="500000000"/>
    <n v="500000000"/>
    <n v="511263699.14999998"/>
    <n v="500000000"/>
    <n v="7.1499999999999994E-2"/>
    <n v="0.8"/>
    <n v="1.7514356050257534E-3"/>
    <n v="0.2311894998633989"/>
  </r>
  <r>
    <s v="AA3811"/>
    <s v="BANCO NACIONAL DE FOMENTO"/>
    <s v="Público"/>
    <s v="Paraguay"/>
    <d v="2020-09-08T00:00:00"/>
    <d v="2021-03-08T00:00:00"/>
    <d v="2023-09-11T00:00:00"/>
    <s v="₲"/>
    <n v="500000000"/>
    <n v="500000000"/>
    <n v="511263699.14999998"/>
    <n v="500000000"/>
    <n v="7.1499999999999994E-2"/>
    <n v="0.8"/>
    <n v="1.7514356050257534E-3"/>
    <n v="0.2311894998633989"/>
  </r>
  <r>
    <s v="AA3829"/>
    <s v="BANCO NACIONAL DE FOMENTO"/>
    <s v="Público"/>
    <s v="Paraguay"/>
    <d v="2020-09-08T00:00:00"/>
    <d v="2021-03-08T00:00:00"/>
    <d v="2023-09-11T00:00:00"/>
    <s v="₲"/>
    <n v="500000000"/>
    <n v="500000000"/>
    <n v="511263699.14999998"/>
    <n v="500000000"/>
    <n v="7.1499999999999994E-2"/>
    <n v="0.8"/>
    <n v="1.7514356050257534E-3"/>
    <n v="0.2311894998633989"/>
  </r>
  <r>
    <s v="AA3809"/>
    <s v="BANCO NACIONAL DE FOMENTO"/>
    <s v="Público"/>
    <s v="Paraguay"/>
    <d v="2020-09-08T00:00:00"/>
    <d v="2021-03-08T00:00:00"/>
    <d v="2023-09-11T00:00:00"/>
    <s v="₲"/>
    <n v="500000000"/>
    <n v="500000000"/>
    <n v="511263699.14999998"/>
    <n v="500000000"/>
    <n v="7.1499999999999994E-2"/>
    <n v="0.8"/>
    <n v="1.7514356050257534E-3"/>
    <n v="0.2311894998633989"/>
  </r>
  <r>
    <s v="AA3830"/>
    <s v="BANCO NACIONAL DE FOMENTO"/>
    <s v="Público"/>
    <s v="Paraguay"/>
    <d v="2020-09-08T00:00:00"/>
    <d v="2021-03-08T00:00:00"/>
    <d v="2023-09-11T00:00:00"/>
    <s v="₲"/>
    <n v="500000000"/>
    <n v="500000000"/>
    <n v="511263699.14999998"/>
    <n v="500000000"/>
    <n v="7.1499999999999994E-2"/>
    <n v="0.8"/>
    <n v="1.7514356050257534E-3"/>
    <n v="0.2311894998633989"/>
  </r>
  <r>
    <s v="AA4564"/>
    <s v="FINEXPAR S.A.E.C.A. "/>
    <s v="Financiero"/>
    <s v="Paraguay"/>
    <d v="2020-09-22T00:00:00"/>
    <d v="2021-03-22T00:00:00"/>
    <d v="2023-06-15T00:00:00"/>
    <s v="₲"/>
    <n v="100000000"/>
    <n v="100000000"/>
    <n v="102352054.67"/>
    <n v="100000000"/>
    <n v="8.5000000000000006E-2"/>
    <n v="0.8"/>
    <n v="3.5028712100515069E-4"/>
    <n v="1.4011484840206034E-2"/>
  </r>
  <r>
    <s v="AA4565"/>
    <s v="FINEXPAR S.A.E.C.A. "/>
    <s v="Financiero"/>
    <s v="Paraguay"/>
    <d v="2020-09-22T00:00:00"/>
    <d v="2021-03-22T00:00:00"/>
    <d v="2023-06-15T00:00:00"/>
    <s v="₲"/>
    <n v="100000000"/>
    <n v="100000000"/>
    <n v="102352054.67"/>
    <n v="100000000"/>
    <n v="8.5000000000000006E-2"/>
    <n v="0.8"/>
    <n v="3.5028712100515069E-4"/>
    <n v="1.4011484840206034E-2"/>
  </r>
  <r>
    <s v="AA4566"/>
    <s v="FINEXPAR S.A.E.C.A. "/>
    <s v="Financiero"/>
    <s v="Paraguay"/>
    <d v="2020-09-22T00:00:00"/>
    <d v="2021-03-22T00:00:00"/>
    <d v="2023-06-15T00:00:00"/>
    <s v="₲"/>
    <n v="100000000"/>
    <n v="100000000"/>
    <n v="102352054.67"/>
    <n v="100000000"/>
    <n v="8.5000000000000006E-2"/>
    <n v="0.8"/>
    <n v="3.5028712100515069E-4"/>
    <n v="1.4011484840206034E-2"/>
  </r>
  <r>
    <s v="AA4567"/>
    <s v="FINEXPAR S.A.E.C.A. "/>
    <s v="Financiero"/>
    <s v="Paraguay"/>
    <d v="2020-09-22T00:00:00"/>
    <d v="2021-03-22T00:00:00"/>
    <d v="2023-06-15T00:00:00"/>
    <s v="₲"/>
    <n v="100000000"/>
    <n v="100000000"/>
    <n v="102352054.67"/>
    <n v="100000000"/>
    <n v="8.5000000000000006E-2"/>
    <n v="0.8"/>
    <n v="3.5028712100515069E-4"/>
    <n v="1.4011484840206034E-2"/>
  </r>
  <r>
    <s v="AA4568"/>
    <s v="FINEXPAR S.A.E.C.A. "/>
    <s v="Financiero"/>
    <s v="Paraguay"/>
    <d v="2020-09-22T00:00:00"/>
    <d v="2021-03-22T00:00:00"/>
    <d v="2023-06-15T00:00:00"/>
    <s v="₲"/>
    <n v="100000000"/>
    <n v="100000000"/>
    <n v="102352054.67"/>
    <n v="100000000"/>
    <n v="8.5000000000000006E-2"/>
    <n v="0.8"/>
    <n v="3.5028712100515069E-4"/>
    <n v="1.4011484840206034E-2"/>
  </r>
  <r>
    <s v="AA4569"/>
    <s v="FINEXPAR S.A.E.C.A. "/>
    <s v="Financiero"/>
    <s v="Paraguay"/>
    <d v="2020-09-22T00:00:00"/>
    <d v="2021-03-22T00:00:00"/>
    <d v="2023-06-15T00:00:00"/>
    <s v="₲"/>
    <n v="100000000"/>
    <n v="100000000"/>
    <n v="102352054.67"/>
    <n v="100000000"/>
    <n v="8.5000000000000006E-2"/>
    <n v="0.8"/>
    <n v="3.5028712100515069E-4"/>
    <n v="1.4011484840206034E-2"/>
  </r>
  <r>
    <s v="AA4570"/>
    <s v="FINEXPAR S.A.E.C.A. "/>
    <s v="Financiero"/>
    <s v="Paraguay"/>
    <d v="2020-09-22T00:00:00"/>
    <d v="2021-03-22T00:00:00"/>
    <d v="2023-06-15T00:00:00"/>
    <s v="₲"/>
    <n v="100000000"/>
    <n v="100000000"/>
    <n v="102352054.67"/>
    <n v="100000000"/>
    <n v="8.5000000000000006E-2"/>
    <n v="0.8"/>
    <n v="3.5028712100515069E-4"/>
    <n v="1.4011484840206034E-2"/>
  </r>
  <r>
    <s v="AA4571"/>
    <s v="FINEXPAR S.A.E.C.A. "/>
    <s v="Financiero"/>
    <s v="Paraguay"/>
    <d v="2020-09-22T00:00:00"/>
    <d v="2021-03-22T00:00:00"/>
    <d v="2023-06-15T00:00:00"/>
    <s v="₲"/>
    <n v="100000000"/>
    <n v="100000000"/>
    <n v="102352054.67"/>
    <n v="100000000"/>
    <n v="8.5000000000000006E-2"/>
    <n v="0.8"/>
    <n v="3.5028712100515069E-4"/>
    <n v="1.4011484840206034E-2"/>
  </r>
  <r>
    <s v="AA4491"/>
    <s v="FINEXPAR S.A.E.C.A. "/>
    <s v="Financiero"/>
    <s v="Paraguay"/>
    <d v="2020-09-22T00:00:00"/>
    <d v="2021-03-22T00:00:00"/>
    <d v="2023-06-05T00:00:00"/>
    <s v="₲"/>
    <n v="100000000"/>
    <n v="100000000"/>
    <n v="102352054.67"/>
    <n v="100000000"/>
    <n v="8.5000000000000006E-2"/>
    <n v="0.8"/>
    <n v="3.5028712100515069E-4"/>
    <n v="1.4011484840206034E-2"/>
  </r>
  <r>
    <s v="AA4490"/>
    <s v="FINEXPAR S.A.E.C.A. "/>
    <s v="Financiero"/>
    <s v="Paraguay"/>
    <d v="2020-09-22T00:00:00"/>
    <d v="2021-03-22T00:00:00"/>
    <d v="2023-06-05T00:00:00"/>
    <s v="₲"/>
    <n v="100000000"/>
    <n v="100000000"/>
    <n v="102352054.67"/>
    <n v="100000000"/>
    <n v="8.5000000000000006E-2"/>
    <n v="0.8"/>
    <n v="3.5028712100515069E-4"/>
    <n v="1.4011484840206034E-2"/>
  </r>
  <r>
    <s v="AA4492"/>
    <s v="FINEXPAR S.A.E.C.A. "/>
    <s v="Financiero"/>
    <s v="Paraguay"/>
    <d v="2020-09-22T00:00:00"/>
    <d v="2021-03-22T00:00:00"/>
    <d v="2023-06-05T00:00:00"/>
    <s v="₲"/>
    <n v="100000000"/>
    <n v="100000000"/>
    <n v="102352054.67"/>
    <n v="100000000"/>
    <n v="8.5000000000000006E-2"/>
    <n v="0.8"/>
    <n v="3.5028712100515069E-4"/>
    <n v="1.4011484840206034E-2"/>
  </r>
  <r>
    <s v="AA4493"/>
    <s v="FINEXPAR S.A.E.C.A. "/>
    <s v="Financiero"/>
    <s v="Paraguay"/>
    <d v="2020-09-22T00:00:00"/>
    <d v="2021-03-22T00:00:00"/>
    <d v="2023-06-05T00:00:00"/>
    <s v="₲"/>
    <n v="100000000"/>
    <n v="100000000"/>
    <n v="102352054.67"/>
    <n v="100000000"/>
    <n v="8.5000000000000006E-2"/>
    <n v="0.8"/>
    <n v="3.5028712100515069E-4"/>
    <n v="1.4011484840206034E-2"/>
  </r>
  <r>
    <s v="AA4494"/>
    <s v="FINEXPAR S.A.E.C.A. "/>
    <s v="Financiero"/>
    <s v="Paraguay"/>
    <d v="2020-09-22T00:00:00"/>
    <d v="2021-03-22T00:00:00"/>
    <d v="2023-06-05T00:00:00"/>
    <s v="₲"/>
    <n v="100000000"/>
    <n v="100000000"/>
    <n v="102352054.67"/>
    <n v="100000000"/>
    <n v="8.5000000000000006E-2"/>
    <n v="0.8"/>
    <n v="3.5028712100515069E-4"/>
    <n v="1.4011484840206034E-2"/>
  </r>
  <r>
    <s v="AA4495"/>
    <s v="FINEXPAR S.A.E.C.A. "/>
    <s v="Financiero"/>
    <s v="Paraguay"/>
    <d v="2020-09-22T00:00:00"/>
    <d v="2021-03-22T00:00:00"/>
    <d v="2023-06-05T00:00:00"/>
    <s v="₲"/>
    <n v="100000000"/>
    <n v="100000000"/>
    <n v="102352054.67"/>
    <n v="100000000"/>
    <n v="8.5000000000000006E-2"/>
    <n v="0.8"/>
    <n v="3.5028712100515069E-4"/>
    <n v="1.4011484840206034E-2"/>
  </r>
  <r>
    <s v="AA4496"/>
    <s v="FINEXPAR S.A.E.C.A. "/>
    <s v="Financiero"/>
    <s v="Paraguay"/>
    <d v="2020-09-22T00:00:00"/>
    <d v="2021-03-22T00:00:00"/>
    <d v="2023-06-05T00:00:00"/>
    <s v="₲"/>
    <n v="100000000"/>
    <n v="100000000"/>
    <n v="102352054.67"/>
    <n v="100000000"/>
    <n v="8.5000000000000006E-2"/>
    <n v="0.8"/>
    <n v="3.5028712100515069E-4"/>
    <n v="1.4011484840206034E-2"/>
  </r>
  <r>
    <s v="AA4501"/>
    <s v="FINEXPAR S.A.E.C.A. "/>
    <s v="Financiero"/>
    <s v="Paraguay"/>
    <d v="2020-09-22T00:00:00"/>
    <d v="2021-03-22T00:00:00"/>
    <d v="2023-06-05T00:00:00"/>
    <s v="₲"/>
    <n v="100000000"/>
    <n v="100000000"/>
    <n v="102352054.67"/>
    <n v="100000000"/>
    <n v="8.5000000000000006E-2"/>
    <n v="0.8"/>
    <n v="3.5028712100515069E-4"/>
    <n v="1.4011484840206034E-2"/>
  </r>
  <r>
    <s v="AA4502"/>
    <s v="FINEXPAR S.A.E.C.A. "/>
    <s v="Financiero"/>
    <s v="Paraguay"/>
    <d v="2020-09-22T00:00:00"/>
    <d v="2021-03-22T00:00:00"/>
    <d v="2023-06-05T00:00:00"/>
    <s v="₲"/>
    <n v="100000000"/>
    <n v="100000000"/>
    <n v="102352054.67"/>
    <n v="100000000"/>
    <n v="8.5000000000000006E-2"/>
    <n v="0.8"/>
    <n v="3.5028712100515069E-4"/>
    <n v="1.4011484840206034E-2"/>
  </r>
  <r>
    <s v="AA4503"/>
    <s v="FINEXPAR S.A.E.C.A. "/>
    <s v="Financiero"/>
    <s v="Paraguay"/>
    <d v="2020-09-22T00:00:00"/>
    <d v="2021-03-22T00:00:00"/>
    <d v="2023-06-05T00:00:00"/>
    <s v="₲"/>
    <n v="100000000"/>
    <n v="100000000"/>
    <n v="102352054.67"/>
    <n v="100000000"/>
    <n v="8.5000000000000006E-2"/>
    <n v="0.8"/>
    <n v="3.5028712100515069E-4"/>
    <n v="1.4011484840206034E-2"/>
  </r>
  <r>
    <s v="AA4552"/>
    <s v="FINEXPAR S.A.E.C.A. "/>
    <s v="Financiero"/>
    <s v="Paraguay"/>
    <d v="2020-09-22T00:00:00"/>
    <d v="2021-03-22T00:00:00"/>
    <d v="2023-06-15T00:00:00"/>
    <s v="₲"/>
    <n v="100000000"/>
    <n v="100000000"/>
    <n v="102352054.67"/>
    <n v="100000000"/>
    <n v="8.5000000000000006E-2"/>
    <n v="0.8"/>
    <n v="3.5028712100515069E-4"/>
    <n v="1.4011484840206034E-2"/>
  </r>
  <r>
    <s v="AA4553"/>
    <s v="FINEXPAR S.A.E.C.A. "/>
    <s v="Financiero"/>
    <s v="Paraguay"/>
    <d v="2020-09-22T00:00:00"/>
    <d v="2021-03-22T00:00:00"/>
    <d v="2023-06-15T00:00:00"/>
    <s v="₲"/>
    <n v="100000000"/>
    <n v="100000000"/>
    <n v="102352054.67"/>
    <n v="100000000"/>
    <n v="8.5000000000000006E-2"/>
    <n v="0.8"/>
    <n v="3.5028712100515069E-4"/>
    <n v="1.4011484840206034E-2"/>
  </r>
  <r>
    <s v="AA4554"/>
    <s v="FINEXPAR S.A.E.C.A. "/>
    <s v="Financiero"/>
    <s v="Paraguay"/>
    <d v="2020-09-22T00:00:00"/>
    <d v="2021-03-22T00:00:00"/>
    <d v="2023-06-15T00:00:00"/>
    <s v="₲"/>
    <n v="100000000"/>
    <n v="100000000"/>
    <n v="102352054.67"/>
    <n v="100000000"/>
    <n v="8.5000000000000006E-2"/>
    <n v="0.8"/>
    <n v="3.5028712100515069E-4"/>
    <n v="1.4011484840206034E-2"/>
  </r>
  <r>
    <s v="AA4555"/>
    <s v="FINEXPAR S.A.E.C.A. "/>
    <s v="Financiero"/>
    <s v="Paraguay"/>
    <d v="2020-09-22T00:00:00"/>
    <d v="2021-03-22T00:00:00"/>
    <d v="2023-06-15T00:00:00"/>
    <s v="₲"/>
    <n v="100000000"/>
    <n v="100000000"/>
    <n v="102352054.67"/>
    <n v="100000000"/>
    <n v="8.5000000000000006E-2"/>
    <n v="0.8"/>
    <n v="3.5028712100515069E-4"/>
    <n v="1.4011484840206034E-2"/>
  </r>
  <r>
    <s v="AA4556"/>
    <s v="FINEXPAR S.A.E.C.A. "/>
    <s v="Financiero"/>
    <s v="Paraguay"/>
    <d v="2020-09-22T00:00:00"/>
    <d v="2021-03-22T00:00:00"/>
    <d v="2023-06-15T00:00:00"/>
    <s v="₲"/>
    <n v="100000000"/>
    <n v="100000000"/>
    <n v="102352054.67"/>
    <n v="100000000"/>
    <n v="8.5000000000000006E-2"/>
    <n v="0.8"/>
    <n v="3.5028712100515069E-4"/>
    <n v="1.4011484840206034E-2"/>
  </r>
  <r>
    <s v="AA4557"/>
    <s v="FINEXPAR S.A.E.C.A. "/>
    <s v="Financiero"/>
    <s v="Paraguay"/>
    <d v="2020-09-22T00:00:00"/>
    <d v="2021-03-22T00:00:00"/>
    <d v="2023-06-15T00:00:00"/>
    <s v="₲"/>
    <n v="100000000"/>
    <n v="100000000"/>
    <n v="102352054.67"/>
    <n v="100000000"/>
    <n v="8.5000000000000006E-2"/>
    <n v="0.8"/>
    <n v="3.5028712100515069E-4"/>
    <n v="1.4011484840206034E-2"/>
  </r>
  <r>
    <s v="AA4558"/>
    <s v="FINEXPAR S.A.E.C.A. "/>
    <s v="Financiero"/>
    <s v="Paraguay"/>
    <d v="2020-09-22T00:00:00"/>
    <d v="2021-03-22T00:00:00"/>
    <d v="2023-06-15T00:00:00"/>
    <s v="₲"/>
    <n v="100000000"/>
    <n v="100000000"/>
    <n v="102352054.67"/>
    <n v="100000000"/>
    <n v="8.5000000000000006E-2"/>
    <n v="0.8"/>
    <n v="3.5028712100515069E-4"/>
    <n v="1.4011484840206034E-2"/>
  </r>
  <r>
    <s v="AA4559"/>
    <s v="FINEXPAR S.A.E.C.A. "/>
    <s v="Financiero"/>
    <s v="Paraguay"/>
    <d v="2020-09-22T00:00:00"/>
    <d v="2021-03-22T00:00:00"/>
    <d v="2023-06-15T00:00:00"/>
    <s v="₲"/>
    <n v="100000000"/>
    <n v="100000000"/>
    <n v="102352054.67"/>
    <n v="100000000"/>
    <n v="8.5000000000000006E-2"/>
    <n v="0.8"/>
    <n v="3.5028712100515069E-4"/>
    <n v="1.4011484840206034E-2"/>
  </r>
  <r>
    <s v="AA4560"/>
    <s v="FINEXPAR S.A.E.C.A. "/>
    <s v="Financiero"/>
    <s v="Paraguay"/>
    <d v="2020-09-22T00:00:00"/>
    <d v="2021-03-22T00:00:00"/>
    <d v="2023-06-15T00:00:00"/>
    <s v="₲"/>
    <n v="100000000"/>
    <n v="100000000"/>
    <n v="102352054.67"/>
    <n v="100000000"/>
    <n v="8.5000000000000006E-2"/>
    <n v="0.8"/>
    <n v="3.5028712100515069E-4"/>
    <n v="1.4011484840206034E-2"/>
  </r>
  <r>
    <s v="AA4561"/>
    <s v="FINEXPAR S.A.E.C.A. "/>
    <s v="Financiero"/>
    <s v="Paraguay"/>
    <d v="2020-09-22T00:00:00"/>
    <d v="2021-03-22T00:00:00"/>
    <d v="2023-06-15T00:00:00"/>
    <s v="₲"/>
    <n v="100000000"/>
    <n v="100000000"/>
    <n v="102352054.67"/>
    <n v="100000000"/>
    <n v="8.5000000000000006E-2"/>
    <n v="0.8"/>
    <n v="3.5028712100515069E-4"/>
    <n v="1.4011484840206034E-2"/>
  </r>
  <r>
    <s v="AA4562"/>
    <s v="FINEXPAR S.A.E.C.A. "/>
    <s v="Financiero"/>
    <s v="Paraguay"/>
    <d v="2020-09-22T00:00:00"/>
    <d v="2021-03-22T00:00:00"/>
    <d v="2023-06-15T00:00:00"/>
    <s v="₲"/>
    <n v="100000000"/>
    <n v="100000000"/>
    <n v="102352054.67"/>
    <n v="100000000"/>
    <n v="8.5000000000000006E-2"/>
    <n v="0.8"/>
    <n v="3.5028712100515069E-4"/>
    <n v="1.4011484840206034E-2"/>
  </r>
  <r>
    <s v="AA4563"/>
    <s v="FINEXPAR S.A.E.C.A. "/>
    <s v="Financiero"/>
    <s v="Paraguay"/>
    <d v="2020-09-22T00:00:00"/>
    <d v="2021-03-22T00:00:00"/>
    <d v="2023-06-15T00:00:00"/>
    <s v="₲"/>
    <n v="100000000"/>
    <n v="100000000"/>
    <n v="102352054.67"/>
    <n v="100000000"/>
    <n v="8.5000000000000006E-2"/>
    <n v="0.8"/>
    <n v="3.5028712100515069E-4"/>
    <n v="1.4011484840206034E-2"/>
  </r>
  <r>
    <s v="AA3885"/>
    <s v="BANCO NACIONAL DE FOMENTO"/>
    <s v="Público"/>
    <s v="Paraguay"/>
    <d v="2020-09-25T00:00:00"/>
    <d v="2021-03-25T00:00:00"/>
    <d v="2023-09-26T00:00:00"/>
    <s v="₲"/>
    <n v="1000000000"/>
    <n v="1000000000"/>
    <n v="1019331506.46"/>
    <n v="1000000000"/>
    <n v="7.1999999999999995E-2"/>
    <n v="0.8"/>
    <n v="3.5028712100515069E-3"/>
    <n v="0.2311894998633989"/>
  </r>
  <r>
    <s v="AA3887"/>
    <s v="BANCO NACIONAL DE FOMENTO"/>
    <s v="Público"/>
    <s v="Paraguay"/>
    <d v="2020-09-25T00:00:00"/>
    <d v="2021-03-25T00:00:00"/>
    <d v="2023-09-26T00:00:00"/>
    <s v="₲"/>
    <n v="1000000000"/>
    <n v="1000000000"/>
    <n v="1019331506.46"/>
    <n v="1000000000"/>
    <n v="7.1999999999999995E-2"/>
    <n v="0.8"/>
    <n v="3.5028712100515069E-3"/>
    <n v="0.2311894998633989"/>
  </r>
  <r>
    <s v="AA3888"/>
    <s v="BANCO NACIONAL DE FOMENTO"/>
    <s v="Público"/>
    <s v="Paraguay"/>
    <d v="2020-09-25T00:00:00"/>
    <d v="2021-03-25T00:00:00"/>
    <d v="2023-09-26T00:00:00"/>
    <s v="₲"/>
    <n v="1000000000"/>
    <n v="1000000000"/>
    <n v="1019331506.46"/>
    <n v="1000000000"/>
    <n v="7.1999999999999995E-2"/>
    <n v="0.8"/>
    <n v="3.5028712100515069E-3"/>
    <n v="0.2311894998633989"/>
  </r>
  <r>
    <s v="AA3889"/>
    <s v="BANCO NACIONAL DE FOMENTO"/>
    <s v="Público"/>
    <s v="Paraguay"/>
    <d v="2020-09-25T00:00:00"/>
    <d v="2021-03-25T00:00:00"/>
    <d v="2023-09-26T00:00:00"/>
    <s v="₲"/>
    <n v="1000000000"/>
    <n v="1000000000"/>
    <n v="1019331506.46"/>
    <n v="1000000000"/>
    <n v="7.1999999999999995E-2"/>
    <n v="0.8"/>
    <n v="3.5028712100515069E-3"/>
    <n v="0.2311894998633989"/>
  </r>
  <r>
    <s v="AA3890"/>
    <s v="BANCO NACIONAL DE FOMENTO"/>
    <s v="Público"/>
    <s v="Paraguay"/>
    <d v="2020-09-25T00:00:00"/>
    <d v="2021-03-25T00:00:00"/>
    <d v="2023-09-26T00:00:00"/>
    <s v="₲"/>
    <n v="1000000000"/>
    <n v="1000000000"/>
    <n v="1019331506.46"/>
    <n v="1000000000"/>
    <n v="7.1999999999999995E-2"/>
    <n v="0.8"/>
    <n v="3.5028712100515069E-3"/>
    <n v="0.2311894998633989"/>
  </r>
  <r>
    <s v="AA3891"/>
    <s v="BANCO NACIONAL DE FOMENTO"/>
    <s v="Público"/>
    <s v="Paraguay"/>
    <d v="2020-09-25T00:00:00"/>
    <d v="2021-03-25T00:00:00"/>
    <d v="2023-09-26T00:00:00"/>
    <s v="₲"/>
    <n v="1000000000"/>
    <n v="1000000000"/>
    <n v="1019331506.46"/>
    <n v="1000000000"/>
    <n v="7.1999999999999995E-2"/>
    <n v="0.8"/>
    <n v="3.5028712100515069E-3"/>
    <n v="0.2311894998633989"/>
  </r>
  <r>
    <s v="AA3892"/>
    <s v="BANCO NACIONAL DE FOMENTO"/>
    <s v="Público"/>
    <s v="Paraguay"/>
    <d v="2020-09-25T00:00:00"/>
    <d v="2021-03-25T00:00:00"/>
    <d v="2023-09-26T00:00:00"/>
    <s v="₲"/>
    <n v="1000000000"/>
    <n v="1000000000"/>
    <n v="1019331506.46"/>
    <n v="1000000000"/>
    <n v="7.1999999999999995E-2"/>
    <n v="0.8"/>
    <n v="3.5028712100515069E-3"/>
    <n v="0.2311894998633989"/>
  </r>
  <r>
    <s v="AA3893"/>
    <s v="BANCO NACIONAL DE FOMENTO"/>
    <s v="Público"/>
    <s v="Paraguay"/>
    <d v="2020-09-25T00:00:00"/>
    <d v="2021-03-25T00:00:00"/>
    <d v="2023-09-26T00:00:00"/>
    <s v="₲"/>
    <n v="1000000000"/>
    <n v="1000000000"/>
    <n v="1019331506.46"/>
    <n v="1000000000"/>
    <n v="7.1999999999999995E-2"/>
    <n v="0.8"/>
    <n v="3.5028712100515069E-3"/>
    <n v="0.2311894998633989"/>
  </r>
  <r>
    <s v="AA3894"/>
    <s v="BANCO NACIONAL DE FOMENTO"/>
    <s v="Público"/>
    <s v="Paraguay"/>
    <d v="2020-09-25T00:00:00"/>
    <d v="2021-03-25T00:00:00"/>
    <d v="2023-09-26T00:00:00"/>
    <s v="₲"/>
    <n v="1000000000"/>
    <n v="1000000000"/>
    <n v="1019331506.46"/>
    <n v="1000000000"/>
    <n v="7.1999999999999995E-2"/>
    <n v="0.8"/>
    <n v="3.5028712100515069E-3"/>
    <n v="0.2311894998633989"/>
  </r>
  <r>
    <s v="AA3895"/>
    <s v="BANCO NACIONAL DE FOMENTO"/>
    <s v="Público"/>
    <s v="Paraguay"/>
    <d v="2020-09-25T00:00:00"/>
    <d v="2021-03-25T00:00:00"/>
    <d v="2023-09-26T00:00:00"/>
    <s v="₲"/>
    <n v="1000000000"/>
    <n v="1000000000"/>
    <n v="1019331506.46"/>
    <n v="1000000000"/>
    <n v="7.1999999999999995E-2"/>
    <n v="0.8"/>
    <n v="3.5028712100515069E-3"/>
    <n v="0.2311894998633989"/>
  </r>
  <r>
    <s v="AA3896"/>
    <s v="BANCO NACIONAL DE FOMENTO"/>
    <s v="Público"/>
    <s v="Paraguay"/>
    <d v="2020-09-25T00:00:00"/>
    <d v="2021-03-25T00:00:00"/>
    <d v="2023-09-26T00:00:00"/>
    <s v="₲"/>
    <n v="1000000000"/>
    <n v="1000000000"/>
    <n v="1019331506.46"/>
    <n v="1000000000"/>
    <n v="7.1999999999999995E-2"/>
    <n v="0.8"/>
    <n v="3.5028712100515069E-3"/>
    <n v="0.2311894998633989"/>
  </r>
  <r>
    <s v="AA3886"/>
    <s v="BANCO NACIONAL DE FOMENTO"/>
    <s v="Público"/>
    <s v="Paraguay"/>
    <d v="2020-09-25T00:00:00"/>
    <d v="2021-03-25T00:00:00"/>
    <d v="2023-09-26T00:00:00"/>
    <s v="₲"/>
    <n v="1000000000"/>
    <n v="1000000000"/>
    <n v="1019331506.46"/>
    <n v="1000000000"/>
    <n v="7.1999999999999995E-2"/>
    <n v="0.8"/>
    <n v="3.5028712100515069E-3"/>
    <n v="0.2311894998633989"/>
  </r>
  <r>
    <s v="AA3916"/>
    <s v="BANCO NACIONAL DE FOMENTO"/>
    <s v="Público"/>
    <s v="Paraguay"/>
    <d v="2020-09-25T00:00:00"/>
    <d v="2021-03-25T00:00:00"/>
    <d v="2023-09-26T00:00:00"/>
    <s v="₲"/>
    <n v="1000000000"/>
    <n v="1000000000"/>
    <n v="1019331506.46"/>
    <n v="1000000000"/>
    <n v="7.1999999999999995E-2"/>
    <n v="0.8"/>
    <n v="3.5028712100515069E-3"/>
    <n v="0.2311894998633989"/>
  </r>
  <r>
    <s v="AA3915"/>
    <s v="BANCO NACIONAL DE FOMENTO"/>
    <s v="Público"/>
    <s v="Paraguay"/>
    <d v="2020-09-25T00:00:00"/>
    <d v="2021-03-25T00:00:00"/>
    <d v="2023-09-26T00:00:00"/>
    <s v="₲"/>
    <n v="1000000000"/>
    <n v="1000000000"/>
    <n v="1019331506.46"/>
    <n v="1000000000"/>
    <n v="7.1999999999999995E-2"/>
    <n v="0.8"/>
    <n v="3.5028712100515069E-3"/>
    <n v="0.2311894998633989"/>
  </r>
  <r>
    <s v="AA3914"/>
    <s v="BANCO NACIONAL DE FOMENTO"/>
    <s v="Público"/>
    <s v="Paraguay"/>
    <d v="2020-09-25T00:00:00"/>
    <d v="2021-03-25T00:00:00"/>
    <d v="2023-09-26T00:00:00"/>
    <s v="₲"/>
    <n v="1000000000"/>
    <n v="1000000000"/>
    <n v="1019331506.46"/>
    <n v="1000000000"/>
    <n v="7.1999999999999995E-2"/>
    <n v="0.8"/>
    <n v="3.5028712100515069E-3"/>
    <n v="0.2311894998633989"/>
  </r>
  <r>
    <s v="AA3913"/>
    <s v="BANCO NACIONAL DE FOMENTO"/>
    <s v="Público"/>
    <s v="Paraguay"/>
    <d v="2020-09-25T00:00:00"/>
    <d v="2021-03-25T00:00:00"/>
    <d v="2023-09-26T00:00:00"/>
    <s v="₲"/>
    <n v="1000000000"/>
    <n v="1000000000"/>
    <n v="1019331506.46"/>
    <n v="1000000000"/>
    <n v="7.1999999999999995E-2"/>
    <n v="0.8"/>
    <n v="3.5028712100515069E-3"/>
    <n v="0.2311894998633989"/>
  </r>
  <r>
    <s v="AA3912"/>
    <s v="BANCO NACIONAL DE FOMENTO"/>
    <s v="Público"/>
    <s v="Paraguay"/>
    <d v="2020-09-25T00:00:00"/>
    <d v="2021-03-25T00:00:00"/>
    <d v="2023-09-26T00:00:00"/>
    <s v="₲"/>
    <n v="1000000000"/>
    <n v="1000000000"/>
    <n v="1019331506.46"/>
    <n v="1000000000"/>
    <n v="7.1999999999999995E-2"/>
    <n v="0.8"/>
    <n v="3.5028712100515069E-3"/>
    <n v="0.2311894998633989"/>
  </r>
  <r>
    <s v="AA3911"/>
    <s v="BANCO NACIONAL DE FOMENTO"/>
    <s v="Público"/>
    <s v="Paraguay"/>
    <d v="2020-09-25T00:00:00"/>
    <d v="2021-03-25T00:00:00"/>
    <d v="2023-09-26T00:00:00"/>
    <s v="₲"/>
    <n v="1000000000"/>
    <n v="1000000000"/>
    <n v="1019331506.46"/>
    <n v="1000000000"/>
    <n v="7.1999999999999995E-2"/>
    <n v="0.8"/>
    <n v="3.5028712100515069E-3"/>
    <n v="0.2311894998633989"/>
  </r>
  <r>
    <s v="AA3909"/>
    <s v="BANCO NACIONAL DE FOMENTO"/>
    <s v="Público"/>
    <s v="Paraguay"/>
    <d v="2020-09-25T00:00:00"/>
    <d v="2021-03-25T00:00:00"/>
    <d v="2023-09-26T00:00:00"/>
    <s v="₲"/>
    <n v="1000000000"/>
    <n v="1000000000"/>
    <n v="1019331506.46"/>
    <n v="1000000000"/>
    <n v="7.1999999999999995E-2"/>
    <n v="0.8"/>
    <n v="3.5028712100515069E-3"/>
    <n v="0.2311894998633989"/>
  </r>
  <r>
    <s v="AA3908"/>
    <s v="BANCO NACIONAL DE FOMENTO"/>
    <s v="Público"/>
    <s v="Paraguay"/>
    <d v="2020-09-25T00:00:00"/>
    <d v="2021-03-25T00:00:00"/>
    <d v="2023-09-26T00:00:00"/>
    <s v="₲"/>
    <n v="1000000000"/>
    <n v="1000000000"/>
    <n v="1019331506.46"/>
    <n v="1000000000"/>
    <n v="7.1999999999999995E-2"/>
    <n v="0.8"/>
    <n v="3.5028712100515069E-3"/>
    <n v="0.2311894998633989"/>
  </r>
  <r>
    <s v="AA3898"/>
    <s v="BANCO NACIONAL DE FOMENTO"/>
    <s v="Público"/>
    <s v="Paraguay"/>
    <d v="2020-09-25T00:00:00"/>
    <d v="2021-03-25T00:00:00"/>
    <d v="2023-09-26T00:00:00"/>
    <s v="₲"/>
    <n v="1000000000"/>
    <n v="1000000000"/>
    <n v="1019331506.46"/>
    <n v="1000000000"/>
    <n v="7.1999999999999995E-2"/>
    <n v="0.8"/>
    <n v="3.5028712100515069E-3"/>
    <n v="0.2311894998633989"/>
  </r>
  <r>
    <s v="AA3897"/>
    <s v="BANCO NACIONAL DE FOMENTO"/>
    <s v="Público"/>
    <s v="Paraguay"/>
    <d v="2020-09-25T00:00:00"/>
    <d v="2021-03-25T00:00:00"/>
    <d v="2023-09-26T00:00:00"/>
    <s v="₲"/>
    <n v="1000000000"/>
    <n v="1000000000"/>
    <n v="1019331506.46"/>
    <n v="1000000000"/>
    <n v="7.1999999999999995E-2"/>
    <n v="0.8"/>
    <n v="3.5028712100515069E-3"/>
    <n v="0.2311894998633989"/>
  </r>
  <r>
    <s v="AA3901"/>
    <s v="BANCO NACIONAL DE FOMENTO"/>
    <s v="Público"/>
    <s v="Paraguay"/>
    <d v="2020-09-25T00:00:00"/>
    <d v="2021-03-25T00:00:00"/>
    <d v="2023-09-26T00:00:00"/>
    <s v="₲"/>
    <n v="1000000000"/>
    <n v="1000000000"/>
    <n v="1019331506.46"/>
    <n v="1000000000"/>
    <n v="7.1999999999999995E-2"/>
    <n v="0.8"/>
    <n v="3.5028712100515069E-3"/>
    <n v="0.2311894998633989"/>
  </r>
  <r>
    <s v="AA3903"/>
    <s v="BANCO NACIONAL DE FOMENTO"/>
    <s v="Público"/>
    <s v="Paraguay"/>
    <d v="2020-09-25T00:00:00"/>
    <d v="2021-03-25T00:00:00"/>
    <d v="2023-09-26T00:00:00"/>
    <s v="₲"/>
    <n v="1000000000"/>
    <n v="1000000000"/>
    <n v="1019331506.46"/>
    <n v="1000000000"/>
    <n v="7.1999999999999995E-2"/>
    <n v="0.8"/>
    <n v="3.5028712100515069E-3"/>
    <n v="0.2311894998633989"/>
  </r>
  <r>
    <s v="AA3904"/>
    <s v="BANCO NACIONAL DE FOMENTO"/>
    <s v="Público"/>
    <s v="Paraguay"/>
    <d v="2020-09-25T00:00:00"/>
    <d v="2021-03-25T00:00:00"/>
    <d v="2023-09-26T00:00:00"/>
    <s v="₲"/>
    <n v="1000000000"/>
    <n v="1000000000"/>
    <n v="1019331506.46"/>
    <n v="1000000000"/>
    <n v="7.1999999999999995E-2"/>
    <n v="0.8"/>
    <n v="3.5028712100515069E-3"/>
    <n v="0.2311894998633989"/>
  </r>
  <r>
    <s v="AA3905"/>
    <s v="BANCO NACIONAL DE FOMENTO"/>
    <s v="Público"/>
    <s v="Paraguay"/>
    <d v="2020-09-25T00:00:00"/>
    <d v="2021-03-25T00:00:00"/>
    <d v="2023-09-26T00:00:00"/>
    <s v="₲"/>
    <n v="1000000000"/>
    <n v="1000000000"/>
    <n v="1019331506.46"/>
    <n v="1000000000"/>
    <n v="7.1999999999999995E-2"/>
    <n v="0.8"/>
    <n v="3.5028712100515069E-3"/>
    <n v="0.2311894998633989"/>
  </r>
  <r>
    <s v="AA3906"/>
    <s v="BANCO NACIONAL DE FOMENTO"/>
    <s v="Público"/>
    <s v="Paraguay"/>
    <d v="2020-09-25T00:00:00"/>
    <d v="2021-03-25T00:00:00"/>
    <d v="2023-09-26T00:00:00"/>
    <s v="₲"/>
    <n v="1000000000"/>
    <n v="1000000000"/>
    <n v="1019331506.46"/>
    <n v="1000000000"/>
    <n v="7.1999999999999995E-2"/>
    <n v="0.8"/>
    <n v="3.5028712100515069E-3"/>
    <n v="0.2311894998633989"/>
  </r>
  <r>
    <s v="AA3907"/>
    <s v="BANCO NACIONAL DE FOMENTO"/>
    <s v="Público"/>
    <s v="Paraguay"/>
    <d v="2020-09-25T00:00:00"/>
    <d v="2021-03-25T00:00:00"/>
    <d v="2023-09-26T00:00:00"/>
    <s v="₲"/>
    <n v="1000000000"/>
    <n v="1000000000"/>
    <n v="1019331506.46"/>
    <n v="1000000000"/>
    <n v="7.1999999999999995E-2"/>
    <n v="0.8"/>
    <n v="3.5028712100515069E-3"/>
    <n v="0.2311894998633989"/>
  </r>
  <r>
    <s v="AA3899"/>
    <s v="BANCO NACIONAL DE FOMENTO"/>
    <s v="Público"/>
    <s v="Paraguay"/>
    <d v="2020-09-25T00:00:00"/>
    <d v="2021-03-25T00:00:00"/>
    <d v="2023-09-26T00:00:00"/>
    <s v="₲"/>
    <n v="1000000000"/>
    <n v="1000000000"/>
    <n v="1019331506.46"/>
    <n v="1000000000"/>
    <n v="7.1999999999999995E-2"/>
    <n v="0.8"/>
    <n v="3.5028712100515069E-3"/>
    <n v="0.2311894998633989"/>
  </r>
  <r>
    <s v="AA3900"/>
    <s v="BANCO NACIONAL DE FOMENTO"/>
    <s v="Público"/>
    <s v="Paraguay"/>
    <d v="2020-09-25T00:00:00"/>
    <d v="2021-03-25T00:00:00"/>
    <d v="2023-09-26T00:00:00"/>
    <s v="₲"/>
    <n v="1000000000"/>
    <n v="1000000000"/>
    <n v="1019331506.46"/>
    <n v="1000000000"/>
    <n v="7.1999999999999995E-2"/>
    <n v="0.8"/>
    <n v="3.5028712100515069E-3"/>
    <n v="0.2311894998633989"/>
  </r>
  <r>
    <s v="AA9732"/>
    <s v="SOLAR AHORRO Y FINANZAS S.A.E.C.A."/>
    <s v="Financiero"/>
    <s v="Paraguay"/>
    <d v="2020-09-30T00:00:00"/>
    <d v="2021-03-30T00:00:00"/>
    <d v="2024-02-05T00:00:00"/>
    <s v="₲"/>
    <n v="500000000"/>
    <n v="500000000"/>
    <n v="514650685.25"/>
    <n v="500000000"/>
    <n v="0.115"/>
    <n v="0.8"/>
    <n v="1.7514356050257534E-3"/>
    <n v="3.5028712100515069E-3"/>
  </r>
  <r>
    <s v="AA355"/>
    <s v="FIC S.A. DE FINANZAS"/>
    <s v="Financiero"/>
    <s v="Paraguay"/>
    <d v="2020-09-30T00:00:00"/>
    <d v="2021-03-30T00:00:00"/>
    <d v="2024-01-30T00:00:00"/>
    <s v="₲"/>
    <n v="500000000"/>
    <n v="500000000"/>
    <n v="514650685.25"/>
    <n v="500000000"/>
    <n v="0.115"/>
    <n v="0.8"/>
    <n v="1.7514356050257534E-3"/>
    <n v="3.5028712100515069E-3"/>
  </r>
  <r>
    <s v="AA356"/>
    <s v="FIC S.A. DE FINANZAS"/>
    <s v="Financiero"/>
    <s v="Paraguay"/>
    <d v="2020-09-30T00:00:00"/>
    <d v="2021-03-30T00:00:00"/>
    <d v="2024-01-30T00:00:00"/>
    <s v="₲"/>
    <n v="500000000"/>
    <n v="500000000"/>
    <n v="514650685.25"/>
    <n v="500000000"/>
    <n v="0.115"/>
    <n v="0.8"/>
    <n v="1.7514356050257534E-3"/>
    <n v="3.5028712100515069E-3"/>
  </r>
  <r>
    <s v="EA2983"/>
    <s v="BANCO GNB PARAGUAY S.A."/>
    <s v="Financiero"/>
    <s v="Paraguay"/>
    <d v="2020-09-30T00:00:00"/>
    <d v="2021-03-30T00:00:00"/>
    <d v="2024-01-29T00:00:00"/>
    <s v="₲"/>
    <n v="500000000"/>
    <n v="500000000"/>
    <n v="514650685.25"/>
    <n v="500000000"/>
    <n v="0.115"/>
    <n v="0.8"/>
    <n v="1.7514356050257534E-3"/>
    <n v="3.5028712100515079E-2"/>
  </r>
  <r>
    <s v="WW120"/>
    <s v="GRUPO INTERNACIONAL DE FINANZAS S.A.E.C.A. - INTERFISA BANCO"/>
    <s v="Financiero"/>
    <s v="Paraguay"/>
    <d v="2020-09-30T00:00:00"/>
    <d v="2021-03-30T00:00:00"/>
    <d v="2021-07-07T00:00:00"/>
    <s v="₲"/>
    <n v="100000000"/>
    <n v="100000000"/>
    <n v="102930137.05"/>
    <n v="100000000"/>
    <n v="0.115"/>
    <n v="0.8"/>
    <n v="3.5028712100515069E-4"/>
    <n v="3.5028712100515069E-4"/>
  </r>
  <r>
    <s v="AA3866"/>
    <s v="TU FINANCIERA S.A."/>
    <s v="Financiero"/>
    <s v="Paraguay"/>
    <d v="2020-09-30T00:00:00"/>
    <d v="2021-03-30T00:00:00"/>
    <d v="2022-07-25T00:00:00"/>
    <s v="₲"/>
    <n v="100000000"/>
    <n v="100000000"/>
    <n v="102930137.05"/>
    <n v="100000000"/>
    <n v="0.115"/>
    <n v="0.8"/>
    <n v="3.5028712100515069E-4"/>
    <n v="3.5028712100515069E-4"/>
  </r>
  <r>
    <s v="EA2985"/>
    <s v="BANCO GNB PARAGUAY S.A."/>
    <s v="Financiero"/>
    <s v="Paraguay"/>
    <d v="2020-09-30T00:00:00"/>
    <d v="2021-03-30T00:00:00"/>
    <d v="2024-01-29T00:00:00"/>
    <s v="₲"/>
    <n v="500000000"/>
    <n v="500000000"/>
    <n v="514650685.25"/>
    <n v="500000000"/>
    <n v="0.115"/>
    <n v="0.8"/>
    <n v="1.7514356050257534E-3"/>
    <n v="3.5028712100515079E-2"/>
  </r>
  <r>
    <s v="EA2986"/>
    <s v="BANCO GNB PARAGUAY S.A."/>
    <s v="Financiero"/>
    <s v="Paraguay"/>
    <d v="2020-09-30T00:00:00"/>
    <d v="2021-03-30T00:00:00"/>
    <d v="2024-01-29T00:00:00"/>
    <s v="₲"/>
    <n v="500000000"/>
    <n v="500000000"/>
    <n v="514650685.25"/>
    <n v="500000000"/>
    <n v="0.115"/>
    <n v="0.8"/>
    <n v="1.7514356050257534E-3"/>
    <n v="3.5028712100515079E-2"/>
  </r>
  <r>
    <s v="AA5843"/>
    <s v="BANCO RIO S.A.E.C.A."/>
    <s v="Financiero"/>
    <s v="Paraguay"/>
    <d v="2020-09-30T00:00:00"/>
    <d v="2021-03-30T00:00:00"/>
    <d v="2024-02-26T00:00:00"/>
    <s v="₲"/>
    <n v="500000000"/>
    <n v="500000000"/>
    <n v="514650685.25"/>
    <n v="500000000"/>
    <n v="0.115"/>
    <n v="0.8"/>
    <n v="1.7514356050257534E-3"/>
    <n v="3.5028712100515069E-3"/>
  </r>
  <r>
    <s v="AA5844"/>
    <s v="BANCO RIO S.A.E.C.A."/>
    <s v="Financiero"/>
    <s v="Paraguay"/>
    <d v="2020-09-30T00:00:00"/>
    <d v="2021-03-30T00:00:00"/>
    <d v="2024-02-26T00:00:00"/>
    <s v="₲"/>
    <n v="500000000"/>
    <n v="500000000"/>
    <n v="514650685.25"/>
    <n v="500000000"/>
    <n v="0.115"/>
    <n v="0.8"/>
    <n v="1.7514356050257534E-3"/>
    <n v="3.5028712100515069E-3"/>
  </r>
  <r>
    <s v="EA2984"/>
    <s v="BANCO GNB PARAGUAY S.A."/>
    <s v="Financiero"/>
    <s v="Paraguay"/>
    <d v="2020-09-30T00:00:00"/>
    <d v="2021-03-30T00:00:00"/>
    <d v="2024-01-29T00:00:00"/>
    <s v="₲"/>
    <n v="500000000"/>
    <n v="500000000"/>
    <n v="514650685.25"/>
    <n v="500000000"/>
    <n v="0.115"/>
    <n v="0.8"/>
    <n v="1.7514356050257534E-3"/>
    <n v="3.5028712100515079E-2"/>
  </r>
  <r>
    <s v="AA1119"/>
    <s v="BANCO PARA LA COMERCIALIZACION Y PRODUCCION S.A. - BANCOP S.A."/>
    <s v="Financiero"/>
    <s v="Paraguay"/>
    <d v="2020-10-06T00:00:00"/>
    <d v="2021-01-05T00:00:00"/>
    <d v="2023-01-23T00:00:00"/>
    <s v="₲"/>
    <n v="2000000000"/>
    <n v="2000000000"/>
    <n v="2047671233.27"/>
    <n v="2000000000"/>
    <n v="0.1"/>
    <n v="0.8"/>
    <n v="7.0057424201030137E-3"/>
    <n v="7.0057424201030137E-3"/>
  </r>
  <r>
    <s v="PYTEL02F9363"/>
    <s v="TELECEL S.A.E."/>
    <s v="Corporativo"/>
    <s v="Paraguay"/>
    <d v="2020-10-13T00:00:00"/>
    <d v="2021-04-12T00:00:00"/>
    <d v="2026-05-29T00:00:00"/>
    <s v="₲"/>
    <n v="890000000"/>
    <n v="890000000"/>
    <n v="906580821.60000002"/>
    <n v="890000000"/>
    <n v="8.5000000000000006E-2"/>
    <n v="0.5"/>
    <n v="3.117555376945841E-3"/>
    <n v="1.7479327338157016E-2"/>
  </r>
  <r>
    <s v="PYTEL02F9363"/>
    <s v="TELECEL S.A.E."/>
    <s v="Corporativo"/>
    <s v="Paraguay"/>
    <d v="2020-10-26T00:00:00"/>
    <d v="2021-04-26T00:00:00"/>
    <d v="2026-05-29T00:00:00"/>
    <s v="₲"/>
    <n v="1080000000"/>
    <n v="1080000000"/>
    <n v="1095859726.1099999"/>
    <n v="1080000000"/>
    <n v="0.08"/>
    <n v="0.5"/>
    <n v="3.7831009068556272E-3"/>
    <n v="1.7479327338157016E-2"/>
  </r>
  <r>
    <s v="EA3006"/>
    <s v="BANCO GNB PARAGUAY S.A."/>
    <s v="Financiero"/>
    <s v="Paraguay"/>
    <d v="2020-10-27T00:00:00"/>
    <d v="2021-04-26T00:00:00"/>
    <d v="2024-01-08T00:00:00"/>
    <s v="₲"/>
    <n v="500000000"/>
    <n v="500000000"/>
    <n v="507684931.76000005"/>
    <n v="500000000"/>
    <n v="8.5000000000000006E-2"/>
    <n v="0.8"/>
    <n v="1.7514356050257534E-3"/>
    <n v="3.5028712100515079E-2"/>
  </r>
  <r>
    <s v="EA3005"/>
    <s v="BANCO GNB PARAGUAY S.A."/>
    <s v="Financiero"/>
    <s v="Paraguay"/>
    <d v="2020-10-27T00:00:00"/>
    <d v="2021-04-26T00:00:00"/>
    <d v="2024-01-08T00:00:00"/>
    <s v="₲"/>
    <n v="500000000"/>
    <n v="500000000"/>
    <n v="507684931.76000005"/>
    <n v="500000000"/>
    <n v="8.5000000000000006E-2"/>
    <n v="0.8"/>
    <n v="1.7514356050257534E-3"/>
    <n v="3.5028712100515079E-2"/>
  </r>
  <r>
    <s v="EA3004"/>
    <s v="BANCO GNB PARAGUAY S.A."/>
    <s v="Financiero"/>
    <s v="Paraguay"/>
    <d v="2020-10-27T00:00:00"/>
    <d v="2021-04-26T00:00:00"/>
    <d v="2024-01-08T00:00:00"/>
    <s v="₲"/>
    <n v="500000000"/>
    <n v="500000000"/>
    <n v="507684931.76000005"/>
    <n v="500000000"/>
    <n v="8.5000000000000006E-2"/>
    <n v="0.8"/>
    <n v="1.7514356050257534E-3"/>
    <n v="3.5028712100515079E-2"/>
  </r>
  <r>
    <s v="EA3003"/>
    <s v="BANCO GNB PARAGUAY S.A."/>
    <s v="Financiero"/>
    <s v="Paraguay"/>
    <d v="2020-10-27T00:00:00"/>
    <d v="2021-04-26T00:00:00"/>
    <d v="2024-01-08T00:00:00"/>
    <s v="₲"/>
    <n v="500000000"/>
    <n v="500000000"/>
    <n v="507684931.76000005"/>
    <n v="500000000"/>
    <n v="8.5000000000000006E-2"/>
    <n v="0.8"/>
    <n v="1.7514356050257534E-3"/>
    <n v="3.5028712100515079E-2"/>
  </r>
  <r>
    <s v="EA3002"/>
    <s v="BANCO GNB PARAGUAY S.A."/>
    <s v="Financiero"/>
    <s v="Paraguay"/>
    <d v="2020-10-27T00:00:00"/>
    <d v="2021-04-26T00:00:00"/>
    <d v="2024-01-08T00:00:00"/>
    <s v="₲"/>
    <n v="500000000"/>
    <n v="500000000"/>
    <n v="507684931.76000005"/>
    <n v="500000000"/>
    <n v="8.5000000000000006E-2"/>
    <n v="0.8"/>
    <n v="1.7514356050257534E-3"/>
    <n v="3.5028712100515079E-2"/>
  </r>
  <r>
    <s v="EA3001"/>
    <s v="BANCO GNB PARAGUAY S.A."/>
    <s v="Financiero"/>
    <s v="Paraguay"/>
    <d v="2020-10-27T00:00:00"/>
    <d v="2021-04-26T00:00:00"/>
    <d v="2024-01-08T00:00:00"/>
    <s v="₲"/>
    <n v="500000000"/>
    <n v="500000000"/>
    <n v="507684931.76000005"/>
    <n v="500000000"/>
    <n v="8.5000000000000006E-2"/>
    <n v="0.8"/>
    <n v="1.7514356050257534E-3"/>
    <n v="3.5028712100515079E-2"/>
  </r>
  <r>
    <s v="EA3000"/>
    <s v="BANCO GNB PARAGUAY S.A."/>
    <s v="Financiero"/>
    <s v="Paraguay"/>
    <d v="2020-10-27T00:00:00"/>
    <d v="2021-04-26T00:00:00"/>
    <d v="2024-01-08T00:00:00"/>
    <s v="₲"/>
    <n v="500000000"/>
    <n v="500000000"/>
    <n v="507684931.76000005"/>
    <n v="500000000"/>
    <n v="8.5000000000000006E-2"/>
    <n v="0.8"/>
    <n v="1.7514356050257534E-3"/>
    <n v="3.5028712100515079E-2"/>
  </r>
  <r>
    <s v="EA2999"/>
    <s v="BANCO GNB PARAGUAY S.A."/>
    <s v="Financiero"/>
    <s v="Paraguay"/>
    <d v="2020-10-27T00:00:00"/>
    <d v="2021-04-26T00:00:00"/>
    <d v="2024-01-08T00:00:00"/>
    <s v="₲"/>
    <n v="500000000"/>
    <n v="500000000"/>
    <n v="507684931.76000005"/>
    <n v="500000000"/>
    <n v="8.5000000000000006E-2"/>
    <n v="0.8"/>
    <n v="1.7514356050257534E-3"/>
    <n v="3.5028712100515079E-2"/>
  </r>
  <r>
    <s v="EA2998"/>
    <s v="BANCO GNB PARAGUAY S.A."/>
    <s v="Financiero"/>
    <s v="Paraguay"/>
    <d v="2020-10-27T00:00:00"/>
    <d v="2021-04-26T00:00:00"/>
    <d v="2024-01-08T00:00:00"/>
    <s v="₲"/>
    <n v="500000000"/>
    <n v="500000000"/>
    <n v="507684931.76000005"/>
    <n v="500000000"/>
    <n v="8.5000000000000006E-2"/>
    <n v="0.8"/>
    <n v="1.7514356050257534E-3"/>
    <n v="3.5028712100515079E-2"/>
  </r>
  <r>
    <s v="EA2997"/>
    <s v="BANCO GNB PARAGUAY S.A."/>
    <s v="Financiero"/>
    <s v="Paraguay"/>
    <d v="2020-10-27T00:00:00"/>
    <d v="2021-04-26T00:00:00"/>
    <d v="2024-01-08T00:00:00"/>
    <s v="₲"/>
    <n v="500000000"/>
    <n v="500000000"/>
    <n v="507684931.76000005"/>
    <n v="500000000"/>
    <n v="8.5000000000000006E-2"/>
    <n v="0.8"/>
    <n v="1.7514356050257534E-3"/>
    <n v="3.5028712100515079E-2"/>
  </r>
  <r>
    <s v="PYCON03F7627"/>
    <s v="BANCO CONTINENTAL S.A.E.C.A."/>
    <s v="Financiero"/>
    <s v="Paraguay"/>
    <d v="2020-10-27T00:00:00"/>
    <d v="2021-04-26T00:00:00"/>
    <d v="2022-05-02T00:00:00"/>
    <s v="₲"/>
    <n v="187000000"/>
    <n v="187000000"/>
    <n v="189874164.69999999"/>
    <n v="187000000"/>
    <n v="8.5000000000000006E-2"/>
    <n v="0.8"/>
    <n v="6.5503691627963171E-4"/>
    <n v="4.6693273229986582E-3"/>
  </r>
  <r>
    <s v="PYCON01F6605"/>
    <s v="BANCO CONTINENTAL S.A.E.C.A."/>
    <s v="Financiero"/>
    <s v="Paraguay"/>
    <d v="2020-10-27T00:00:00"/>
    <d v="2021-04-26T00:00:00"/>
    <d v="2021-07-21T00:00:00"/>
    <s v="₲"/>
    <n v="687000000"/>
    <n v="687000000"/>
    <n v="697559095.79999995"/>
    <n v="687000000"/>
    <n v="8.5000000000000006E-2"/>
    <n v="0.8"/>
    <n v="2.4064725213053849E-3"/>
    <n v="4.6693273229986582E-3"/>
  </r>
  <r>
    <s v="PYCON02F7008"/>
    <s v="BANCO CONTINENTAL S.A.E.C.A."/>
    <s v="Financiero"/>
    <s v="Paraguay"/>
    <d v="2020-10-27T00:00:00"/>
    <d v="2021-04-26T00:00:00"/>
    <d v="2021-11-01T00:00:00"/>
    <s v="₲"/>
    <n v="459000000"/>
    <n v="459000000"/>
    <n v="466054767.06"/>
    <n v="459000000"/>
    <n v="8.5000000000000006E-2"/>
    <n v="0.8"/>
    <n v="1.6078178854136416E-3"/>
    <n v="4.6693273229986582E-3"/>
  </r>
  <r>
    <s v="AA3638"/>
    <s v="FINEXPAR S.A.E.C.A. "/>
    <s v="Financiero"/>
    <s v="Paraguay"/>
    <d v="2020-10-28T00:00:00"/>
    <d v="2021-04-28T00:00:00"/>
    <d v="2024-01-23T00:00:00"/>
    <s v="₲"/>
    <n v="500000000"/>
    <n v="500000000"/>
    <n v="507123287.59999996"/>
    <n v="500000000"/>
    <n v="0.08"/>
    <n v="0.8"/>
    <n v="1.7514356050257534E-3"/>
    <n v="1.4011484840206034E-2"/>
  </r>
  <r>
    <s v="AA3639"/>
    <s v="FINEXPAR S.A.E.C.A. "/>
    <s v="Financiero"/>
    <s v="Paraguay"/>
    <d v="2020-10-28T00:00:00"/>
    <d v="2021-04-28T00:00:00"/>
    <d v="2024-01-23T00:00:00"/>
    <s v="₲"/>
    <n v="500000000"/>
    <n v="500000000"/>
    <n v="507123287.59999996"/>
    <n v="500000000"/>
    <n v="0.08"/>
    <n v="0.8"/>
    <n v="1.7514356050257534E-3"/>
    <n v="1.4011484840206034E-2"/>
  </r>
  <r>
    <s v="AA3426"/>
    <s v="TU FINANCIERA S.A."/>
    <s v="Financiero"/>
    <s v="Paraguay"/>
    <d v="2020-10-28T00:00:00"/>
    <d v="2021-04-28T00:00:00"/>
    <d v="2022-01-31T00:00:00"/>
    <s v="₲"/>
    <n v="500000000"/>
    <n v="500000000"/>
    <n v="507123287.59999996"/>
    <n v="500000000"/>
    <n v="0.08"/>
    <n v="0.8"/>
    <n v="1.7514356050257534E-3"/>
    <n v="7.0057424201030137E-3"/>
  </r>
  <r>
    <s v="AA3425"/>
    <s v="TU FINANCIERA S.A."/>
    <s v="Financiero"/>
    <s v="Paraguay"/>
    <d v="2020-10-28T00:00:00"/>
    <d v="2021-04-28T00:00:00"/>
    <d v="2022-01-31T00:00:00"/>
    <s v="₲"/>
    <n v="500000000"/>
    <n v="500000000"/>
    <n v="507123287.59999996"/>
    <n v="500000000"/>
    <n v="0.08"/>
    <n v="0.8"/>
    <n v="1.7514356050257534E-3"/>
    <n v="7.0057424201030137E-3"/>
  </r>
  <r>
    <s v="AA3427"/>
    <s v="TU FINANCIERA S.A."/>
    <s v="Financiero"/>
    <s v="Paraguay"/>
    <d v="2020-10-28T00:00:00"/>
    <d v="2021-04-28T00:00:00"/>
    <d v="2022-01-31T00:00:00"/>
    <s v="₲"/>
    <n v="500000000"/>
    <n v="500000000"/>
    <n v="507123287.59999996"/>
    <n v="500000000"/>
    <n v="0.08"/>
    <n v="0.8"/>
    <n v="1.7514356050257534E-3"/>
    <n v="7.0057424201030137E-3"/>
  </r>
  <r>
    <s v="AA3428"/>
    <s v="TU FINANCIERA S.A."/>
    <s v="Financiero"/>
    <s v="Paraguay"/>
    <d v="2020-10-28T00:00:00"/>
    <d v="2021-04-28T00:00:00"/>
    <d v="2022-01-31T00:00:00"/>
    <s v="₲"/>
    <n v="500000000"/>
    <n v="500000000"/>
    <n v="507123287.59999996"/>
    <n v="500000000"/>
    <n v="0.08"/>
    <n v="0.8"/>
    <n v="1.7514356050257534E-3"/>
    <n v="7.0057424201030137E-3"/>
  </r>
  <r>
    <s v="BX2108"/>
    <s v="VISION BANCO S.A.E.C.A."/>
    <s v="Financiero"/>
    <s v="Paraguay"/>
    <d v="2020-10-28T00:00:00"/>
    <d v="2021-04-28T00:00:00"/>
    <d v="2024-01-29T00:00:00"/>
    <s v="₲"/>
    <n v="500000000"/>
    <n v="500000000"/>
    <n v="507123287.59999996"/>
    <n v="500000000"/>
    <n v="0.08"/>
    <n v="0.8"/>
    <n v="1.7514356050257534E-3"/>
    <n v="3.9407301113079454E-3"/>
  </r>
  <r>
    <s v="BX2107"/>
    <s v="VISION BANCO S.A.E.C.A."/>
    <s v="Financiero"/>
    <s v="Paraguay"/>
    <d v="2020-10-28T00:00:00"/>
    <d v="2021-04-28T00:00:00"/>
    <d v="2024-01-29T00:00:00"/>
    <s v="₲"/>
    <n v="500000000"/>
    <n v="500000000"/>
    <n v="507123287.59999996"/>
    <n v="500000000"/>
    <n v="0.08"/>
    <n v="0.8"/>
    <n v="1.7514356050257534E-3"/>
    <n v="3.9407301113079454E-3"/>
  </r>
  <r>
    <s v="AA9731"/>
    <s v="SOLAR AHORRO Y FINANZAS S.A.E.C.A."/>
    <s v="Financiero"/>
    <s v="Paraguay"/>
    <d v="2020-10-28T00:00:00"/>
    <d v="2021-04-28T00:00:00"/>
    <d v="2024-02-05T00:00:00"/>
    <s v="₲"/>
    <n v="500000000"/>
    <n v="500000000"/>
    <n v="507123287.59999996"/>
    <n v="500000000"/>
    <n v="0.08"/>
    <n v="0.8"/>
    <n v="1.7514356050257534E-3"/>
    <n v="3.5028712100515069E-3"/>
  </r>
  <r>
    <s v="PYTEL02F9363"/>
    <s v="TELECEL S.A.E."/>
    <s v="Corporativo"/>
    <s v="Paraguay"/>
    <d v="2020-10-28T00:00:00"/>
    <d v="2021-04-28T00:00:00"/>
    <d v="2026-05-29T00:00:00"/>
    <s v="₲"/>
    <n v="150000000"/>
    <n v="150000000"/>
    <n v="152136986.15000001"/>
    <n v="150000000"/>
    <n v="0.08"/>
    <n v="0.5"/>
    <n v="5.2543068150772603E-4"/>
    <n v="1.7479327338157016E-2"/>
  </r>
  <r>
    <s v="PYTNA01F8731"/>
    <s v="MINISTERIO DE HACIENDA"/>
    <s v="Público"/>
    <s v="Paraguay"/>
    <d v="2020-10-30T00:00:00"/>
    <d v="2021-04-30T00:00:00"/>
    <d v="2028-10-24T00:00:00"/>
    <s v="₲"/>
    <n v="6990000000"/>
    <n v="6990000000"/>
    <n v="7086519451.7699995"/>
    <n v="6990000000"/>
    <n v="0.08"/>
    <n v="1"/>
    <n v="2.4485069758260033E-2"/>
    <n v="0.18248207568763322"/>
  </r>
  <r>
    <s v="PYNUC01F9189"/>
    <s v="NUCLEO SA"/>
    <s v="Corporativo"/>
    <s v="Paraguay"/>
    <d v="2020-10-30T00:00:00"/>
    <d v="2021-04-30T00:00:00"/>
    <d v="2024-03-11T00:00:00"/>
    <s v="₲"/>
    <n v="3000000000"/>
    <n v="3000000000"/>
    <n v="3046602739.8899999"/>
    <n v="3000000000"/>
    <n v="0.09"/>
    <n v="0.5"/>
    <n v="1.0508613630154521E-2"/>
    <n v="1.1752132909722806E-2"/>
  </r>
  <r>
    <s v="PYTNA01F8731"/>
    <s v="MINISTERIO DE HACIENDA"/>
    <s v="Público"/>
    <s v="Paraguay"/>
    <d v="2020-11-03T00:00:00"/>
    <d v="2021-02-02T00:00:00"/>
    <d v="2028-10-24T00:00:00"/>
    <s v="₲"/>
    <n v="5000000000"/>
    <n v="5000000000"/>
    <n v="5059000000"/>
    <n v="5000000000"/>
    <n v="7.2999999999999995E-2"/>
    <n v="1"/>
    <n v="1.7514356050257533E-2"/>
    <n v="0.18248207568763322"/>
  </r>
  <r>
    <s v="EA2996"/>
    <s v="BANCO GNB PARAGUAY S.A."/>
    <s v="Financiero"/>
    <s v="Paraguay"/>
    <d v="2020-11-04T00:00:00"/>
    <d v="2021-05-05T00:00:00"/>
    <d v="2024-01-08T00:00:00"/>
    <s v="₲"/>
    <n v="500000000"/>
    <n v="500000000"/>
    <n v="506197260.56"/>
    <n v="500000000"/>
    <n v="7.8E-2"/>
    <n v="0.8"/>
    <n v="1.7514356050257534E-3"/>
    <n v="3.5028712100515079E-2"/>
  </r>
  <r>
    <s v="PYTEL02F9363"/>
    <s v="TELECEL S.A.E."/>
    <s v="Corporativo"/>
    <s v="Paraguay"/>
    <d v="2020-11-16T00:00:00"/>
    <d v="2021-05-17T00:00:00"/>
    <d v="2026-05-29T00:00:00"/>
    <s v="₲"/>
    <n v="2820000000"/>
    <n v="2820000000"/>
    <n v="2851985753.6199999"/>
    <n v="2820000000"/>
    <n v="0.09"/>
    <n v="0.5"/>
    <n v="9.8780968123452495E-3"/>
    <n v="1.7479327338157016E-2"/>
  </r>
  <r>
    <s v="PYTEL02F9363"/>
    <s v="TELECEL S.A.E."/>
    <s v="Corporativo"/>
    <s v="Paraguay"/>
    <d v="2020-11-20T00:00:00"/>
    <d v="2021-05-21T00:00:00"/>
    <d v="2026-05-29T00:00:00"/>
    <s v="₲"/>
    <n v="50000000"/>
    <n v="50000000"/>
    <n v="50517808.340000004"/>
    <n v="50000000"/>
    <n v="0.09"/>
    <n v="0.5"/>
    <n v="1.7514356050257534E-4"/>
    <n v="1.7479327338157016E-2"/>
  </r>
  <r>
    <s v="PYFAM01F9322"/>
    <s v="BANCO FAMILIAR S.A.E.C.A."/>
    <s v="Financiero"/>
    <s v="Paraguay"/>
    <d v="2020-11-26T00:00:00"/>
    <d v="2021-05-27T00:00:00"/>
    <d v="2023-05-23T00:00:00"/>
    <s v="₲"/>
    <n v="294000000"/>
    <n v="294000000"/>
    <n v="296319780.95999998"/>
    <n v="294000000"/>
    <n v="0.08"/>
    <n v="0.8"/>
    <n v="1.029844135755143E-3"/>
    <n v="1.029844135755143E-3"/>
  </r>
  <r>
    <s v="PYTNA01F8731"/>
    <s v="MINISTERIO DE HACIENDA"/>
    <s v="Público"/>
    <s v="Paraguay"/>
    <d v="2020-11-30T00:00:00"/>
    <d v="2021-05-31T00:00:00"/>
    <d v="2028-10-24T00:00:00"/>
    <s v="₲"/>
    <n v="6000000000"/>
    <n v="6000000000"/>
    <n v="6039452054.7200003"/>
    <n v="6000000000"/>
    <n v="7.4999999999999997E-2"/>
    <n v="1"/>
    <n v="2.1017227260309041E-2"/>
    <n v="0.18248207568763322"/>
  </r>
  <r>
    <s v="PYTPO01F0961"/>
    <s v="TAPE PORA S.A.E."/>
    <s v="Corporativo"/>
    <s v="Paraguay"/>
    <d v="2020-11-30T00:00:00"/>
    <d v="2021-05-31T00:00:00"/>
    <d v="2032-09-14T00:00:00"/>
    <s v="₲"/>
    <n v="1270000000"/>
    <n v="1270000000"/>
    <n v="1280020821.76"/>
    <n v="1270000000"/>
    <n v="0.09"/>
    <n v="0.5"/>
    <n v="4.4486464367654134E-3"/>
    <n v="7.1003199427744038E-2"/>
  </r>
  <r>
    <s v="PYTNA01F8731"/>
    <s v="MINISTERIO DE HACIENDA"/>
    <s v="Público"/>
    <s v="Paraguay"/>
    <d v="2020-12-03T00:00:00"/>
    <d v="2021-06-03T00:00:00"/>
    <d v="2028-10-24T00:00:00"/>
    <s v="₲"/>
    <n v="2750000000"/>
    <n v="2750000000"/>
    <n v="2767479452.1700001"/>
    <n v="2750000000"/>
    <n v="0.08"/>
    <n v="1"/>
    <n v="9.6328958276416434E-3"/>
    <n v="0.18248207568763322"/>
  </r>
  <r>
    <s v="PYTNA01F0886"/>
    <s v="MINISTERIO DE HACIENDA"/>
    <s v="Público"/>
    <s v="Paraguay"/>
    <d v="2020-12-03T00:00:00"/>
    <d v="2021-06-03T00:00:00"/>
    <d v="2035-08-12T00:00:00"/>
    <s v="₲"/>
    <n v="5250000000"/>
    <n v="5250000000"/>
    <n v="5283369862.9700003"/>
    <n v="5250000000"/>
    <n v="0.08"/>
    <n v="1"/>
    <n v="1.839007385277041E-2"/>
    <n v="0.18248207568763322"/>
  </r>
  <r>
    <s v="PYTNA01F0886"/>
    <s v="MINISTERIO DE HACIENDA"/>
    <s v="Público"/>
    <s v="Paraguay"/>
    <d v="2020-12-04T00:00:00"/>
    <d v="2021-06-04T00:00:00"/>
    <d v="2035-08-12T00:00:00"/>
    <s v="₲"/>
    <n v="14245000000"/>
    <n v="14245000000"/>
    <n v="14330235835.720001"/>
    <n v="14245000000"/>
    <n v="7.8E-2"/>
    <n v="1"/>
    <n v="4.9898400387183711E-2"/>
    <n v="0.18248207568763322"/>
  </r>
  <r>
    <s v="PYSUDP0V1104"/>
    <s v="SUDAMERIS BANK S.A.E.C.A."/>
    <s v="Financiero"/>
    <s v="Paraguay"/>
    <d v="2020-12-07T00:00:00"/>
    <d v="2021-06-07T00:00:00"/>
    <s v="-"/>
    <s v="₲"/>
    <n v="236000000"/>
    <n v="236000000"/>
    <n v="237454794.5"/>
    <n v="236000000"/>
    <n v="0.09"/>
    <n v="0.3"/>
    <n v="8.2667760557215563E-4"/>
    <n v="0.11466999193224611"/>
  </r>
  <r>
    <s v="PYTNA01F8731"/>
    <s v="MINISTERIO DE HACIENDA"/>
    <s v="Público"/>
    <s v="Paraguay"/>
    <d v="2020-12-09T00:00:00"/>
    <d v="2021-06-09T00:00:00"/>
    <d v="2028-10-24T00:00:00"/>
    <s v="₲"/>
    <n v="5760000000"/>
    <n v="5760000000"/>
    <n v="5788310794.5300007"/>
    <n v="5760000000"/>
    <n v="7.8E-2"/>
    <n v="1"/>
    <n v="2.0176538169896677E-2"/>
    <n v="0.18248207568763322"/>
  </r>
  <r>
    <s v="PYSUDP0V1104"/>
    <s v="SUDAMERIS BANK S.A.E.C.A."/>
    <s v="Financiero"/>
    <s v="Paraguay"/>
    <d v="2020-12-10T00:00:00"/>
    <d v="2021-06-10T00:00:00"/>
    <s v="-"/>
    <s v="₲"/>
    <n v="10000000000"/>
    <n v="10000000000"/>
    <n v="10054246575.24"/>
    <n v="10000000000"/>
    <n v="0.09"/>
    <n v="0.3"/>
    <n v="3.5028712100515065E-2"/>
    <n v="0.11466999193224611"/>
  </r>
  <r>
    <s v="PYNUC02F9204"/>
    <s v="NUCLEO SA"/>
    <s v="Corporativo"/>
    <s v="Paraguay"/>
    <d v="2020-12-14T00:00:00"/>
    <d v="2021-06-14T00:00:00"/>
    <d v="2024-03-26T00:00:00"/>
    <s v="₲"/>
    <n v="355000000"/>
    <n v="355000000"/>
    <n v="356488082.13999999"/>
    <n v="355000000"/>
    <n v="8.5000000000000006E-2"/>
    <n v="0.5"/>
    <n v="1.243519279568285E-3"/>
    <n v="1.1752132909722806E-2"/>
  </r>
  <r>
    <s v="EA2978"/>
    <s v="BANCO GNB PARAGUAY S.A."/>
    <s v="Financiero"/>
    <s v="Paraguay"/>
    <d v="2020-12-15T00:00:00"/>
    <d v="2021-06-15T00:00:00"/>
    <d v="2024-01-29T00:00:00"/>
    <s v="₲"/>
    <n v="500000000"/>
    <n v="500000000"/>
    <n v="501863013.67999995"/>
    <n v="500000000"/>
    <n v="0.08"/>
    <n v="0.8"/>
    <n v="1.7514356050257534E-3"/>
    <n v="3.5028712100515079E-2"/>
  </r>
  <r>
    <s v="EA2979"/>
    <s v="BANCO GNB PARAGUAY S.A."/>
    <s v="Financiero"/>
    <s v="Paraguay"/>
    <d v="2020-12-15T00:00:00"/>
    <d v="2021-06-15T00:00:00"/>
    <d v="2024-01-29T00:00:00"/>
    <s v="₲"/>
    <n v="500000000"/>
    <n v="500000000"/>
    <n v="501863013.67999995"/>
    <n v="500000000"/>
    <n v="0.08"/>
    <n v="0.8"/>
    <n v="1.7514356050257534E-3"/>
    <n v="3.5028712100515079E-2"/>
  </r>
  <r>
    <s v="EA2980"/>
    <s v="BANCO GNB PARAGUAY S.A."/>
    <s v="Financiero"/>
    <s v="Paraguay"/>
    <d v="2020-12-15T00:00:00"/>
    <d v="2021-06-15T00:00:00"/>
    <d v="2024-01-29T00:00:00"/>
    <s v="₲"/>
    <n v="500000000"/>
    <n v="500000000"/>
    <n v="501863013.67999995"/>
    <n v="500000000"/>
    <n v="0.08"/>
    <n v="0.8"/>
    <n v="1.7514356050257534E-3"/>
    <n v="3.5028712100515079E-2"/>
  </r>
  <r>
    <s v="EA2981"/>
    <s v="BANCO GNB PARAGUAY S.A."/>
    <s v="Financiero"/>
    <s v="Paraguay"/>
    <d v="2020-12-15T00:00:00"/>
    <d v="2021-06-15T00:00:00"/>
    <d v="2024-01-29T00:00:00"/>
    <s v="₲"/>
    <n v="500000000"/>
    <n v="500000000"/>
    <n v="501863013.67999995"/>
    <n v="500000000"/>
    <n v="0.08"/>
    <n v="0.8"/>
    <n v="1.7514356050257534E-3"/>
    <n v="3.5028712100515079E-2"/>
  </r>
  <r>
    <s v="EA2982"/>
    <s v="BANCO GNB PARAGUAY S.A."/>
    <s v="Financiero"/>
    <s v="Paraguay"/>
    <d v="2020-12-15T00:00:00"/>
    <d v="2021-06-15T00:00:00"/>
    <d v="2024-01-29T00:00:00"/>
    <s v="₲"/>
    <n v="500000000"/>
    <n v="500000000"/>
    <n v="501863013.67999995"/>
    <n v="500000000"/>
    <n v="0.08"/>
    <n v="0.8"/>
    <n v="1.7514356050257534E-3"/>
    <n v="3.5028712100515079E-2"/>
  </r>
  <r>
    <s v="PYTNA01F8731"/>
    <s v="MINISTERIO DE HACIENDA"/>
    <s v="Público"/>
    <s v="Paraguay"/>
    <d v="2020-12-16T00:00:00"/>
    <d v="2021-06-16T00:00:00"/>
    <d v="2028-10-24T00:00:00"/>
    <s v="₲"/>
    <n v="5000000000"/>
    <n v="5000000000"/>
    <n v="5017095890.4000006"/>
    <n v="5000000000"/>
    <n v="7.8E-2"/>
    <n v="1"/>
    <n v="1.7514356050257533E-2"/>
    <n v="0.18248207568763322"/>
  </r>
  <r>
    <s v="PYTNA01F8731"/>
    <s v="MINISTERIO DE HACIENDA"/>
    <s v="Público"/>
    <s v="Paraguay"/>
    <d v="2020-12-17T00:00:00"/>
    <d v="2021-06-17T00:00:00"/>
    <d v="2028-10-24T00:00:00"/>
    <s v="₲"/>
    <n v="600000000"/>
    <n v="600000000"/>
    <n v="601923287.70000005"/>
    <n v="600000000"/>
    <n v="7.8E-2"/>
    <n v="1"/>
    <n v="2.1017227260309041E-3"/>
    <n v="0.18248207568763322"/>
  </r>
  <r>
    <s v="PYCEC01F0454"/>
    <s v="Cementos Concepción Sociedad Anónima Emisora"/>
    <s v="Corporativo"/>
    <s v="Paraguay"/>
    <d v="2020-12-17T00:00:00"/>
    <d v="2021-06-17T00:00:00"/>
    <d v="2030-03-18T00:00:00"/>
    <s v="₲"/>
    <n v="13700000000"/>
    <n v="13700000000"/>
    <n v="13750671232.85"/>
    <n v="13700000000"/>
    <n v="0.09"/>
    <n v="0.5"/>
    <n v="4.7989335577705641E-2"/>
    <n v="0.17695104204696188"/>
  </r>
  <r>
    <s v="PYSUDP0V1112"/>
    <s v="SUDAMERIS BANK S.A.E.C.A."/>
    <s v="Financiero"/>
    <s v="Paraguay"/>
    <d v="2020-12-17T00:00:00"/>
    <d v="2021-06-17T00:00:00"/>
    <s v="-"/>
    <s v="₲"/>
    <n v="10000000000"/>
    <n v="10000000000"/>
    <n v="10036986301.300001"/>
    <n v="10000000000"/>
    <n v="0.09"/>
    <n v="0.3"/>
    <n v="3.5028712100515065E-2"/>
    <n v="0.11466999193224611"/>
  </r>
  <r>
    <s v="PYSUDP0V1112"/>
    <s v="SUDAMERIS BANK S.A.E.C.A."/>
    <s v="Financiero"/>
    <s v="Paraguay"/>
    <d v="2020-12-29T00:00:00"/>
    <d v="2021-06-29T00:00:00"/>
    <s v="-"/>
    <s v="₲"/>
    <n v="2500000000"/>
    <n v="2500000000"/>
    <n v="2501849315.0799999"/>
    <n v="2500000000"/>
    <n v="0.09"/>
    <n v="0.3"/>
    <n v="8.7571780251287663E-3"/>
    <n v="0.11466999193224611"/>
  </r>
  <r>
    <s v="PYCEC02F1121"/>
    <s v="Cementos Concepción Sociedad Anónima Emisora"/>
    <s v="Corporativo"/>
    <s v="Paraguay"/>
    <d v="2020-12-30T00:00:00"/>
    <d v="2021-01-04T00:00:00"/>
    <d v="2030-12-16T00:00:00"/>
    <s v="₲"/>
    <n v="35650000000"/>
    <n v="35650000000"/>
    <n v="34000005954.760002"/>
    <n v="35650000000"/>
    <n v="0.08"/>
    <n v="0.5"/>
    <n v="0.12487735863833621"/>
    <n v="0.17695104204696188"/>
  </r>
  <r>
    <s v="PYTPO01F0540"/>
    <s v="TAPE PORA S.A.E."/>
    <s v="Corporativo"/>
    <s v="Paraguay"/>
    <d v="2020-12-30T00:00:00"/>
    <d v="2021-01-04T00:00:00"/>
    <d v="2032-06-11T00:00:00"/>
    <s v="₲"/>
    <n v="19000000000"/>
    <n v="19000000000"/>
    <n v="18069786187.080002"/>
    <n v="19000000000"/>
    <n v="0.09"/>
    <n v="0.5"/>
    <n v="6.6554552990978622E-2"/>
    <n v="7.1003199427744038E-2"/>
  </r>
  <r>
    <s v="PYCEC01F0454"/>
    <s v="Cementos Concepción Sociedad Anónima Emisora"/>
    <s v="Corporativo"/>
    <s v="Paraguay"/>
    <d v="2020-12-30T00:00:00"/>
    <d v="2021-06-30T00:00:00"/>
    <d v="2030-03-18T00:00:00"/>
    <s v="₲"/>
    <n v="1166000000"/>
    <n v="1166000000"/>
    <n v="1166734739.72"/>
    <n v="1166000000"/>
    <n v="0.115"/>
    <n v="0.5"/>
    <n v="4.084347830920057E-3"/>
    <n v="0.17695104204696188"/>
  </r>
  <r>
    <s v="PYSUDP0V1112"/>
    <s v="SUDAMERIS BANK S.A.E.C.A."/>
    <s v="Financiero"/>
    <s v="Paraguay"/>
    <d v="2020-12-30T00:00:00"/>
    <d v="2021-06-30T00:00:00"/>
    <s v="-"/>
    <s v="₲"/>
    <n v="10000000000"/>
    <n v="10000000000"/>
    <n v="10005534246.58"/>
    <n v="10000000000"/>
    <n v="0.10100000000000001"/>
    <n v="0.3"/>
    <n v="3.5028712100515065E-2"/>
    <n v="0.114669991932246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196E55A-CFE5-4FE6-86AF-97F2BD5E97CF}"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8" firstHeaderRow="1" firstDataRow="1" firstDataCol="1"/>
  <pivotFields count="7">
    <pivotField showAll="0"/>
    <pivotField showAll="0">
      <items count="20">
        <item x="12"/>
        <item x="14"/>
        <item x="6"/>
        <item x="0"/>
        <item x="10"/>
        <item x="9"/>
        <item x="17"/>
        <item x="5"/>
        <item x="3"/>
        <item x="7"/>
        <item x="2"/>
        <item x="13"/>
        <item x="4"/>
        <item x="16"/>
        <item x="15"/>
        <item x="11"/>
        <item x="8"/>
        <item x="1"/>
        <item h="1" x="18"/>
        <item t="default"/>
      </items>
    </pivotField>
    <pivotField axis="axisRow" showAll="0">
      <items count="5">
        <item x="2"/>
        <item x="1"/>
        <item x="0"/>
        <item x="3"/>
        <item t="default"/>
      </items>
    </pivotField>
    <pivotField showAll="0"/>
    <pivotField numFmtId="3" showAll="0"/>
    <pivotField dataField="1" numFmtId="3" showAll="0"/>
    <pivotField showAll="0"/>
  </pivotFields>
  <rowFields count="1">
    <field x="2"/>
  </rowFields>
  <rowItems count="5">
    <i>
      <x/>
    </i>
    <i>
      <x v="1"/>
    </i>
    <i>
      <x v="2"/>
    </i>
    <i>
      <x v="3"/>
    </i>
    <i t="grand">
      <x/>
    </i>
  </rowItems>
  <colItems count="1">
    <i/>
  </colItems>
  <dataFields count="1">
    <dataField name="Sum of Valor contable ₲" fld="5" baseField="0" baseItem="0" numFmtId="41"/>
  </dataFields>
  <formats count="2">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616B817-F63D-4609-BED8-8F8B4CAF9245}"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J3:K22" firstHeaderRow="1" firstDataRow="1" firstDataCol="1"/>
  <pivotFields count="7">
    <pivotField showAll="0"/>
    <pivotField axis="axisRow" showAll="0">
      <items count="20">
        <item x="12"/>
        <item x="14"/>
        <item x="6"/>
        <item x="0"/>
        <item x="10"/>
        <item x="9"/>
        <item x="17"/>
        <item x="5"/>
        <item x="3"/>
        <item x="7"/>
        <item x="2"/>
        <item x="13"/>
        <item x="4"/>
        <item x="16"/>
        <item x="15"/>
        <item x="11"/>
        <item x="8"/>
        <item x="1"/>
        <item h="1" x="18"/>
        <item t="default"/>
      </items>
    </pivotField>
    <pivotField showAll="0"/>
    <pivotField showAll="0"/>
    <pivotField numFmtId="3" showAll="0"/>
    <pivotField dataField="1" numFmtId="3" showAll="0"/>
    <pivotField showAll="0"/>
  </pivotFields>
  <rowFields count="1">
    <field x="1"/>
  </rowFields>
  <rowItems count="19">
    <i>
      <x/>
    </i>
    <i>
      <x v="1"/>
    </i>
    <i>
      <x v="2"/>
    </i>
    <i>
      <x v="3"/>
    </i>
    <i>
      <x v="4"/>
    </i>
    <i>
      <x v="5"/>
    </i>
    <i>
      <x v="6"/>
    </i>
    <i>
      <x v="7"/>
    </i>
    <i>
      <x v="8"/>
    </i>
    <i>
      <x v="9"/>
    </i>
    <i>
      <x v="10"/>
    </i>
    <i>
      <x v="11"/>
    </i>
    <i>
      <x v="12"/>
    </i>
    <i>
      <x v="13"/>
    </i>
    <i>
      <x v="14"/>
    </i>
    <i>
      <x v="15"/>
    </i>
    <i>
      <x v="16"/>
    </i>
    <i>
      <x v="17"/>
    </i>
    <i t="grand">
      <x/>
    </i>
  </rowItems>
  <colItems count="1">
    <i/>
  </colItems>
  <dataFields count="1">
    <dataField name="Sum of Valor contable ₲" fld="5" baseField="0" baseItem="0" numFmtId="41"/>
  </dataFields>
  <formats count="6">
    <format dxfId="7">
      <pivotArea outline="0" collapsedLevelsAreSubtotals="1" fieldPosition="0"/>
    </format>
    <format dxfId="6">
      <pivotArea dataOnly="0" labelOnly="1" outline="0" axis="axisValues" fieldPosition="0"/>
    </format>
    <format dxfId="5">
      <pivotArea collapsedLevelsAreSubtotals="1" fieldPosition="0">
        <references count="1">
          <reference field="1" count="1">
            <x v="3"/>
          </reference>
        </references>
      </pivotArea>
    </format>
    <format dxfId="4">
      <pivotArea dataOnly="0" labelOnly="1" fieldPosition="0">
        <references count="1">
          <reference field="1" count="1">
            <x v="3"/>
          </reference>
        </references>
      </pivotArea>
    </format>
    <format dxfId="3">
      <pivotArea collapsedLevelsAreSubtotals="1" fieldPosition="0">
        <references count="1">
          <reference field="1" count="1">
            <x v="10"/>
          </reference>
        </references>
      </pivotArea>
    </format>
    <format dxfId="2">
      <pivotArea dataOnly="0" labelOnly="1" fieldPosition="0">
        <references count="1">
          <reference field="1" count="1">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3021E53-C4FE-4D5B-AE15-285FEF1B8C50}" name="PivotTable4"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C20" firstHeaderRow="1" firstDataRow="1" firstDataCol="0"/>
  <pivotFields count="16">
    <pivotField showAll="0"/>
    <pivotField showAll="0"/>
    <pivotField showAll="0"/>
    <pivotField showAll="0"/>
    <pivotField numFmtId="14" showAll="0"/>
    <pivotField numFmtId="14" showAll="0"/>
    <pivotField showAll="0"/>
    <pivotField showAll="0"/>
    <pivotField numFmtId="3" showAll="0"/>
    <pivotField numFmtId="3" showAll="0"/>
    <pivotField numFmtId="3" showAll="0"/>
    <pivotField numFmtId="3" showAll="0"/>
    <pivotField numFmtId="10" showAll="0"/>
    <pivotField numFmtId="9" showAll="0"/>
    <pivotField numFmtId="164" showAll="0"/>
    <pivotField numFmtId="164"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F3D46-6CC6-49B0-B953-A7C14AADFD01}">
  <dimension ref="A2:E33"/>
  <sheetViews>
    <sheetView topLeftCell="A3" workbookViewId="0">
      <selection activeCell="E4" sqref="E4"/>
    </sheetView>
  </sheetViews>
  <sheetFormatPr baseColWidth="10" defaultColWidth="9.140625" defaultRowHeight="15" x14ac:dyDescent="0.25"/>
  <cols>
    <col min="2" max="2" width="4.5703125" style="206" bestFit="1" customWidth="1"/>
    <col min="3" max="3" width="8.140625" bestFit="1" customWidth="1"/>
    <col min="4" max="4" width="33" style="168" bestFit="1" customWidth="1"/>
    <col min="5" max="5" width="12.140625" bestFit="1" customWidth="1"/>
  </cols>
  <sheetData>
    <row r="2" spans="1:5" ht="14.45" customHeight="1" x14ac:dyDescent="0.25">
      <c r="B2" s="202" t="s">
        <v>369</v>
      </c>
      <c r="C2" s="202" t="s">
        <v>370</v>
      </c>
      <c r="E2" s="209" t="s">
        <v>429</v>
      </c>
    </row>
    <row r="3" spans="1:5" ht="14.45" customHeight="1" x14ac:dyDescent="0.25">
      <c r="A3" s="210" t="s">
        <v>430</v>
      </c>
      <c r="B3" s="205">
        <v>1</v>
      </c>
      <c r="C3" s="203" t="s">
        <v>371</v>
      </c>
      <c r="D3" s="207" t="s">
        <v>372</v>
      </c>
      <c r="E3" s="204">
        <v>8110630</v>
      </c>
    </row>
    <row r="4" spans="1:5" ht="14.45" customHeight="1" x14ac:dyDescent="0.25">
      <c r="A4" s="210" t="s">
        <v>430</v>
      </c>
      <c r="B4" s="205">
        <v>2</v>
      </c>
      <c r="C4" s="203" t="s">
        <v>373</v>
      </c>
      <c r="D4" s="207" t="s">
        <v>374</v>
      </c>
      <c r="E4" s="204">
        <v>6557916237</v>
      </c>
    </row>
    <row r="5" spans="1:5" ht="14.45" customHeight="1" x14ac:dyDescent="0.25">
      <c r="A5" s="210" t="s">
        <v>430</v>
      </c>
      <c r="B5" s="205">
        <v>3</v>
      </c>
      <c r="C5" s="203" t="s">
        <v>375</v>
      </c>
      <c r="D5" s="207" t="s">
        <v>372</v>
      </c>
      <c r="E5" s="204">
        <v>0</v>
      </c>
    </row>
    <row r="6" spans="1:5" ht="14.45" customHeight="1" x14ac:dyDescent="0.25">
      <c r="A6" s="210" t="s">
        <v>430</v>
      </c>
      <c r="B6" s="205">
        <v>4</v>
      </c>
      <c r="C6" s="203" t="s">
        <v>376</v>
      </c>
      <c r="D6" s="207" t="s">
        <v>377</v>
      </c>
      <c r="E6" s="204">
        <v>25000000000</v>
      </c>
    </row>
    <row r="7" spans="1:5" ht="14.45" customHeight="1" x14ac:dyDescent="0.25">
      <c r="A7" s="210" t="s">
        <v>430</v>
      </c>
      <c r="B7" s="205">
        <v>5</v>
      </c>
      <c r="C7" s="203" t="s">
        <v>378</v>
      </c>
      <c r="D7" s="207" t="s">
        <v>379</v>
      </c>
      <c r="E7" s="204">
        <v>0</v>
      </c>
    </row>
    <row r="8" spans="1:5" ht="14.45" customHeight="1" x14ac:dyDescent="0.25">
      <c r="B8" s="205">
        <v>6</v>
      </c>
      <c r="C8" s="203" t="s">
        <v>380</v>
      </c>
      <c r="D8" s="207" t="s">
        <v>381</v>
      </c>
      <c r="E8" s="204">
        <v>294000000</v>
      </c>
    </row>
    <row r="9" spans="1:5" ht="14.45" customHeight="1" x14ac:dyDescent="0.25">
      <c r="B9" s="205">
        <v>7</v>
      </c>
      <c r="C9" s="203" t="s">
        <v>382</v>
      </c>
      <c r="D9" s="207" t="s">
        <v>383</v>
      </c>
      <c r="E9" s="204">
        <v>1333000000</v>
      </c>
    </row>
    <row r="10" spans="1:5" ht="14.45" customHeight="1" x14ac:dyDescent="0.25">
      <c r="B10" s="205">
        <v>8</v>
      </c>
      <c r="C10" s="203" t="s">
        <v>384</v>
      </c>
      <c r="D10" s="207" t="s">
        <v>385</v>
      </c>
      <c r="E10" s="204">
        <v>88325000000</v>
      </c>
    </row>
    <row r="11" spans="1:5" ht="14.45" customHeight="1" x14ac:dyDescent="0.25">
      <c r="B11" s="205">
        <v>9</v>
      </c>
      <c r="C11" s="203" t="s">
        <v>386</v>
      </c>
      <c r="D11" s="207" t="s">
        <v>387</v>
      </c>
      <c r="E11" s="204">
        <v>76526987827</v>
      </c>
    </row>
    <row r="12" spans="1:5" ht="14.45" customHeight="1" x14ac:dyDescent="0.25">
      <c r="B12" s="205">
        <v>10</v>
      </c>
      <c r="C12" s="203" t="s">
        <v>388</v>
      </c>
      <c r="D12" s="207" t="s">
        <v>389</v>
      </c>
      <c r="E12" s="204">
        <v>0</v>
      </c>
    </row>
    <row r="13" spans="1:5" ht="14.45" customHeight="1" x14ac:dyDescent="0.25">
      <c r="B13" s="205">
        <v>11</v>
      </c>
      <c r="C13" s="203" t="s">
        <v>390</v>
      </c>
      <c r="D13" s="207" t="s">
        <v>391</v>
      </c>
      <c r="E13" s="204">
        <v>0</v>
      </c>
    </row>
    <row r="14" spans="1:5" ht="14.45" customHeight="1" x14ac:dyDescent="0.25">
      <c r="B14" s="205">
        <v>12</v>
      </c>
      <c r="C14" s="203" t="s">
        <v>392</v>
      </c>
      <c r="D14" s="207" t="s">
        <v>393</v>
      </c>
      <c r="E14" s="204">
        <v>52095000000</v>
      </c>
    </row>
    <row r="15" spans="1:5" ht="14.45" customHeight="1" x14ac:dyDescent="0.25">
      <c r="B15" s="205">
        <v>13</v>
      </c>
      <c r="C15" s="203" t="s">
        <v>394</v>
      </c>
      <c r="D15" s="207" t="s">
        <v>242</v>
      </c>
      <c r="E15" s="204">
        <v>32736000000</v>
      </c>
    </row>
    <row r="16" spans="1:5" ht="14.45" customHeight="1" x14ac:dyDescent="0.25">
      <c r="B16" s="205">
        <v>14</v>
      </c>
      <c r="C16" s="203" t="s">
        <v>395</v>
      </c>
      <c r="D16" s="207" t="s">
        <v>396</v>
      </c>
      <c r="E16" s="204">
        <v>8005231018</v>
      </c>
    </row>
    <row r="17" spans="2:5" ht="14.45" customHeight="1" x14ac:dyDescent="0.25">
      <c r="B17" s="205">
        <v>15</v>
      </c>
      <c r="C17" s="203" t="s">
        <v>397</v>
      </c>
      <c r="D17" s="207" t="s">
        <v>398</v>
      </c>
      <c r="E17" s="204">
        <v>-5393041776</v>
      </c>
    </row>
    <row r="18" spans="2:5" ht="14.45" customHeight="1" x14ac:dyDescent="0.25">
      <c r="B18" s="205">
        <v>16</v>
      </c>
      <c r="C18" s="203" t="s">
        <v>399</v>
      </c>
      <c r="D18" s="207" t="s">
        <v>400</v>
      </c>
      <c r="E18" s="204">
        <v>10000000</v>
      </c>
    </row>
    <row r="19" spans="2:5" ht="14.45" customHeight="1" x14ac:dyDescent="0.25">
      <c r="B19" s="205">
        <v>17</v>
      </c>
      <c r="C19" s="203" t="s">
        <v>401</v>
      </c>
      <c r="D19" s="207" t="s">
        <v>379</v>
      </c>
      <c r="E19" s="204">
        <v>0</v>
      </c>
    </row>
    <row r="20" spans="2:5" ht="14.45" customHeight="1" x14ac:dyDescent="0.25">
      <c r="B20" s="205">
        <v>18</v>
      </c>
      <c r="C20" s="203" t="s">
        <v>402</v>
      </c>
      <c r="D20" s="207" t="s">
        <v>403</v>
      </c>
      <c r="E20" s="204">
        <v>-4612222</v>
      </c>
    </row>
    <row r="21" spans="2:5" ht="14.45" customHeight="1" x14ac:dyDescent="0.25">
      <c r="B21" s="205">
        <v>19</v>
      </c>
      <c r="C21" s="203" t="s">
        <v>404</v>
      </c>
      <c r="D21" s="207" t="s">
        <v>405</v>
      </c>
      <c r="E21" s="204">
        <v>-2377809</v>
      </c>
    </row>
    <row r="22" spans="2:5" ht="14.45" customHeight="1" x14ac:dyDescent="0.25">
      <c r="B22" s="205">
        <v>20</v>
      </c>
      <c r="C22" s="203" t="s">
        <v>406</v>
      </c>
      <c r="D22" s="207" t="s">
        <v>407</v>
      </c>
      <c r="E22" s="204">
        <v>0</v>
      </c>
    </row>
    <row r="23" spans="2:5" ht="14.45" customHeight="1" x14ac:dyDescent="0.25">
      <c r="B23" s="205">
        <v>21</v>
      </c>
      <c r="C23" s="203" t="s">
        <v>408</v>
      </c>
      <c r="D23" s="207" t="s">
        <v>409</v>
      </c>
      <c r="E23" s="204">
        <v>-277064790443</v>
      </c>
    </row>
    <row r="24" spans="2:5" ht="14.45" customHeight="1" x14ac:dyDescent="0.25">
      <c r="B24" s="205">
        <v>22</v>
      </c>
      <c r="C24" s="203" t="s">
        <v>410</v>
      </c>
      <c r="D24" s="207" t="s">
        <v>411</v>
      </c>
      <c r="E24" s="204">
        <v>-8110630</v>
      </c>
    </row>
    <row r="25" spans="2:5" ht="14.45" customHeight="1" x14ac:dyDescent="0.25">
      <c r="B25" s="205">
        <v>23</v>
      </c>
      <c r="C25" s="203" t="s">
        <v>412</v>
      </c>
      <c r="D25" s="207" t="s">
        <v>413</v>
      </c>
      <c r="E25" s="204">
        <v>-740723953</v>
      </c>
    </row>
    <row r="26" spans="2:5" ht="14.45" customHeight="1" x14ac:dyDescent="0.25">
      <c r="B26" s="205">
        <v>24</v>
      </c>
      <c r="C26" s="203" t="s">
        <v>414</v>
      </c>
      <c r="D26" s="207" t="s">
        <v>415</v>
      </c>
      <c r="E26" s="204">
        <v>-832039277</v>
      </c>
    </row>
    <row r="27" spans="2:5" ht="14.45" customHeight="1" x14ac:dyDescent="0.25">
      <c r="B27" s="205">
        <v>25</v>
      </c>
      <c r="C27" s="203" t="s">
        <v>416</v>
      </c>
      <c r="D27" s="207" t="s">
        <v>417</v>
      </c>
      <c r="E27" s="204">
        <v>-11771953807</v>
      </c>
    </row>
    <row r="28" spans="2:5" ht="14.45" customHeight="1" x14ac:dyDescent="0.25">
      <c r="B28" s="205">
        <v>27</v>
      </c>
      <c r="C28" s="203" t="s">
        <v>418</v>
      </c>
      <c r="D28" s="207" t="s">
        <v>419</v>
      </c>
      <c r="E28" s="204">
        <v>-34677</v>
      </c>
    </row>
    <row r="29" spans="2:5" ht="14.45" customHeight="1" x14ac:dyDescent="0.25">
      <c r="B29" s="205">
        <v>28</v>
      </c>
      <c r="C29" s="203" t="s">
        <v>420</v>
      </c>
      <c r="D29" s="207" t="s">
        <v>421</v>
      </c>
      <c r="E29" s="204">
        <v>0</v>
      </c>
    </row>
    <row r="30" spans="2:5" ht="14.45" customHeight="1" x14ac:dyDescent="0.25">
      <c r="B30" s="205">
        <v>29</v>
      </c>
      <c r="C30" s="203" t="s">
        <v>422</v>
      </c>
      <c r="D30" s="207" t="s">
        <v>423</v>
      </c>
      <c r="E30" s="204">
        <v>-72810762</v>
      </c>
    </row>
    <row r="31" spans="2:5" ht="14.45" customHeight="1" x14ac:dyDescent="0.25">
      <c r="B31" s="205">
        <v>30</v>
      </c>
      <c r="C31" s="203" t="s">
        <v>424</v>
      </c>
      <c r="D31" s="207" t="s">
        <v>425</v>
      </c>
      <c r="E31" s="204">
        <v>4998857185</v>
      </c>
    </row>
    <row r="32" spans="2:5" ht="14.45" customHeight="1" x14ac:dyDescent="0.25">
      <c r="B32" s="205">
        <v>31</v>
      </c>
      <c r="C32" s="203" t="s">
        <v>426</v>
      </c>
      <c r="D32" s="207" t="s">
        <v>427</v>
      </c>
      <c r="E32" s="204">
        <v>392459</v>
      </c>
    </row>
    <row r="33" spans="4:5" x14ac:dyDescent="0.25">
      <c r="D33" s="208" t="s">
        <v>428</v>
      </c>
      <c r="E33" s="204">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2:C25"/>
  <sheetViews>
    <sheetView showGridLines="0" tabSelected="1" workbookViewId="0"/>
  </sheetViews>
  <sheetFormatPr baseColWidth="10" defaultColWidth="10.85546875" defaultRowHeight="15" x14ac:dyDescent="0.25"/>
  <cols>
    <col min="2" max="2" width="56" bestFit="1" customWidth="1"/>
  </cols>
  <sheetData>
    <row r="2" spans="2:3" ht="16.5" x14ac:dyDescent="0.25">
      <c r="B2" s="461" t="s">
        <v>33</v>
      </c>
      <c r="C2" s="461"/>
    </row>
    <row r="3" spans="2:3" x14ac:dyDescent="0.25">
      <c r="B3" s="4"/>
      <c r="C3" s="4"/>
    </row>
    <row r="4" spans="2:3" x14ac:dyDescent="0.25">
      <c r="B4" s="108" t="s">
        <v>227</v>
      </c>
      <c r="C4" s="109" t="s">
        <v>228</v>
      </c>
    </row>
    <row r="5" spans="2:3" x14ac:dyDescent="0.25">
      <c r="B5" s="103"/>
      <c r="C5" s="104"/>
    </row>
    <row r="6" spans="2:3" ht="20.100000000000001" customHeight="1" x14ac:dyDescent="0.25">
      <c r="B6" s="103" t="s">
        <v>229</v>
      </c>
      <c r="C6" s="105" t="s">
        <v>230</v>
      </c>
    </row>
    <row r="7" spans="2:3" ht="20.100000000000001" customHeight="1" x14ac:dyDescent="0.25">
      <c r="B7" s="103" t="s">
        <v>232</v>
      </c>
      <c r="C7" s="105" t="s">
        <v>233</v>
      </c>
    </row>
    <row r="8" spans="2:3" ht="20.100000000000001" customHeight="1" x14ac:dyDescent="0.25">
      <c r="B8" s="103" t="s">
        <v>235</v>
      </c>
      <c r="C8" s="105" t="s">
        <v>234</v>
      </c>
    </row>
    <row r="9" spans="2:3" ht="20.100000000000001" customHeight="1" x14ac:dyDescent="0.25">
      <c r="B9" s="103" t="s">
        <v>237</v>
      </c>
      <c r="C9" s="105" t="s">
        <v>236</v>
      </c>
    </row>
    <row r="10" spans="2:3" ht="20.100000000000001" customHeight="1" x14ac:dyDescent="0.25">
      <c r="B10" s="103" t="s">
        <v>238</v>
      </c>
      <c r="C10" s="105">
        <v>1</v>
      </c>
    </row>
    <row r="11" spans="2:3" ht="20.100000000000001" customHeight="1" x14ac:dyDescent="0.25">
      <c r="B11" s="103" t="s">
        <v>239</v>
      </c>
      <c r="C11" s="105">
        <v>2</v>
      </c>
    </row>
    <row r="12" spans="2:3" ht="20.100000000000001" customHeight="1" x14ac:dyDescent="0.25">
      <c r="B12" s="103" t="s">
        <v>240</v>
      </c>
      <c r="C12" s="105">
        <v>3</v>
      </c>
    </row>
    <row r="13" spans="2:3" ht="20.100000000000001" customHeight="1" x14ac:dyDescent="0.25">
      <c r="B13" s="103" t="s">
        <v>352</v>
      </c>
      <c r="C13" s="105">
        <v>4</v>
      </c>
    </row>
    <row r="14" spans="2:3" x14ac:dyDescent="0.25">
      <c r="B14" s="106"/>
      <c r="C14" s="107"/>
    </row>
    <row r="15" spans="2:3" x14ac:dyDescent="0.25">
      <c r="B15" s="4"/>
      <c r="C15" s="4"/>
    </row>
    <row r="16" spans="2:3" x14ac:dyDescent="0.25">
      <c r="B16" s="4"/>
      <c r="C16" s="4"/>
    </row>
    <row r="17" spans="2:3" x14ac:dyDescent="0.25">
      <c r="B17" s="4"/>
      <c r="C17" s="4"/>
    </row>
    <row r="18" spans="2:3" x14ac:dyDescent="0.25">
      <c r="B18" s="4"/>
      <c r="C18" s="4"/>
    </row>
    <row r="19" spans="2:3" x14ac:dyDescent="0.25">
      <c r="B19" s="4"/>
      <c r="C19" s="4"/>
    </row>
    <row r="20" spans="2:3" x14ac:dyDescent="0.25">
      <c r="B20" s="4"/>
      <c r="C20" s="4"/>
    </row>
    <row r="21" spans="2:3" x14ac:dyDescent="0.25">
      <c r="B21" s="4"/>
      <c r="C21" s="4"/>
    </row>
    <row r="22" spans="2:3" x14ac:dyDescent="0.25">
      <c r="B22" s="4"/>
      <c r="C22" s="4"/>
    </row>
    <row r="23" spans="2:3" x14ac:dyDescent="0.25">
      <c r="B23" s="4"/>
      <c r="C23" s="4"/>
    </row>
    <row r="24" spans="2:3" x14ac:dyDescent="0.25">
      <c r="B24" s="4"/>
      <c r="C24" s="4"/>
    </row>
    <row r="25" spans="2:3" x14ac:dyDescent="0.25">
      <c r="B25" s="4"/>
      <c r="C25" s="4"/>
    </row>
  </sheetData>
  <mergeCells count="1">
    <mergeCell ref="B2:C2"/>
  </mergeCells>
  <hyperlinks>
    <hyperlink ref="C6" location="EAN!A1" display="EAN" xr:uid="{A62E2809-2E6E-432B-9901-3FF2F70BE560}"/>
    <hyperlink ref="C7" location="EIE!A1" display="EIE" xr:uid="{A0E16FD0-F7E9-4958-A50E-796961215A6A}"/>
    <hyperlink ref="C8" location="EVAN!A1" display="EVAN" xr:uid="{96381681-2BDF-4050-8170-9BC341C61F5F}"/>
    <hyperlink ref="C9" location="EFE!A1" display="EFE" xr:uid="{D7B21943-1ADE-4DA0-ADA6-799CEB6027F2}"/>
    <hyperlink ref="C10" location="'01'!A1" display="'01'!A1" xr:uid="{2875CFFE-A284-4233-B53E-753DBE5FAC56}"/>
    <hyperlink ref="C11" location="'02'!A1" display="'02'!A1" xr:uid="{BD7BBD33-943E-4038-A053-E664D218F86A}"/>
    <hyperlink ref="C12" location="'03'!A1" display="'03'!A1" xr:uid="{0F3AD8E3-C5A0-4E86-8828-685309899518}"/>
    <hyperlink ref="C13" location="'04'!A1" display="'04'!A1" xr:uid="{872ABFFE-A087-4444-A213-0F1822BCE026}"/>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A1:K32"/>
  <sheetViews>
    <sheetView showGridLines="0" zoomScale="90" zoomScaleNormal="90" workbookViewId="0"/>
  </sheetViews>
  <sheetFormatPr baseColWidth="10" defaultColWidth="10.85546875" defaultRowHeight="15" x14ac:dyDescent="0.25"/>
  <cols>
    <col min="1" max="1" width="5.85546875" style="89" customWidth="1"/>
    <col min="2" max="2" width="59.28515625" style="89" customWidth="1"/>
    <col min="3" max="3" width="9.28515625" style="89" customWidth="1"/>
    <col min="4" max="5" width="19.140625" style="172" bestFit="1" customWidth="1"/>
    <col min="6" max="6" width="14.28515625" style="4" bestFit="1" customWidth="1"/>
    <col min="7" max="7" width="14.7109375" style="4" bestFit="1" customWidth="1"/>
    <col min="8" max="8" width="13.7109375" style="4" bestFit="1" customWidth="1"/>
    <col min="9" max="9" width="24.5703125" style="4" customWidth="1"/>
    <col min="10" max="16384" width="10.85546875" style="4"/>
  </cols>
  <sheetData>
    <row r="1" spans="1:11" x14ac:dyDescent="0.25">
      <c r="B1" s="171" t="s">
        <v>20</v>
      </c>
      <c r="C1" s="171"/>
    </row>
    <row r="2" spans="1:11" x14ac:dyDescent="0.25">
      <c r="B2" s="173" t="s">
        <v>21</v>
      </c>
      <c r="C2" s="173"/>
    </row>
    <row r="3" spans="1:11" x14ac:dyDescent="0.25">
      <c r="B3" s="173"/>
      <c r="C3" s="173"/>
    </row>
    <row r="4" spans="1:11" s="48" customFormat="1" ht="18" customHeight="1" x14ac:dyDescent="0.25">
      <c r="A4" s="174"/>
      <c r="B4" s="462" t="s">
        <v>33</v>
      </c>
      <c r="C4" s="462"/>
      <c r="D4" s="462"/>
      <c r="E4" s="175"/>
    </row>
    <row r="5" spans="1:11" s="48" customFormat="1" ht="18" customHeight="1" x14ac:dyDescent="0.25">
      <c r="A5" s="174"/>
      <c r="B5" s="462" t="s">
        <v>0</v>
      </c>
      <c r="C5" s="462"/>
      <c r="D5" s="462"/>
      <c r="E5" s="176"/>
    </row>
    <row r="6" spans="1:11" x14ac:dyDescent="0.25">
      <c r="B6" s="251" t="s">
        <v>620</v>
      </c>
      <c r="C6" s="177"/>
      <c r="D6" s="177"/>
      <c r="E6" s="177"/>
    </row>
    <row r="7" spans="1:11" x14ac:dyDescent="0.25">
      <c r="B7" s="463" t="s">
        <v>34</v>
      </c>
      <c r="C7" s="463"/>
      <c r="D7" s="463"/>
      <c r="E7" s="178"/>
    </row>
    <row r="9" spans="1:11" ht="15" customHeight="1" x14ac:dyDescent="0.25">
      <c r="B9" s="179"/>
      <c r="C9" s="179"/>
      <c r="D9" s="268" t="s">
        <v>621</v>
      </c>
      <c r="E9" s="268" t="s">
        <v>622</v>
      </c>
      <c r="G9" s="54"/>
      <c r="H9" s="54"/>
      <c r="I9" s="434"/>
      <c r="J9" s="54"/>
      <c r="K9" s="54"/>
    </row>
    <row r="10" spans="1:11" s="48" customFormat="1" ht="15" customHeight="1" x14ac:dyDescent="0.25">
      <c r="A10" s="174"/>
      <c r="B10" s="180" t="s">
        <v>1</v>
      </c>
      <c r="C10" s="180"/>
      <c r="D10" s="181"/>
      <c r="E10" s="181"/>
      <c r="G10" s="435"/>
      <c r="H10" s="435"/>
      <c r="I10" s="436"/>
      <c r="J10" s="53"/>
      <c r="K10" s="53"/>
    </row>
    <row r="11" spans="1:11" s="89" customFormat="1" ht="15" customHeight="1" x14ac:dyDescent="0.25">
      <c r="B11" s="182" t="s">
        <v>241</v>
      </c>
      <c r="C11" s="183" t="s">
        <v>243</v>
      </c>
      <c r="D11" s="91">
        <v>64983999725.440002</v>
      </c>
      <c r="E11" s="91">
        <v>88473909154.270004</v>
      </c>
      <c r="F11" s="218"/>
      <c r="G11" s="437"/>
      <c r="H11" s="438"/>
      <c r="I11" s="439"/>
      <c r="J11" s="440"/>
      <c r="K11" s="441"/>
    </row>
    <row r="12" spans="1:11" s="89" customFormat="1" ht="15" customHeight="1" x14ac:dyDescent="0.25">
      <c r="B12" s="182" t="s">
        <v>244</v>
      </c>
      <c r="C12" s="400" t="s">
        <v>245</v>
      </c>
      <c r="D12" s="91">
        <v>253641026616.56</v>
      </c>
      <c r="E12" s="91">
        <v>330392306823.72998</v>
      </c>
      <c r="F12" s="218"/>
      <c r="G12" s="437"/>
      <c r="H12" s="438"/>
      <c r="I12" s="439"/>
      <c r="J12" s="440"/>
      <c r="K12" s="441"/>
    </row>
    <row r="13" spans="1:11" s="89" customFormat="1" ht="15" customHeight="1" x14ac:dyDescent="0.25">
      <c r="B13" s="258" t="s">
        <v>42</v>
      </c>
      <c r="C13" s="400" t="s">
        <v>246</v>
      </c>
      <c r="D13" s="91">
        <v>150786588827</v>
      </c>
      <c r="E13" s="91" t="s">
        <v>225</v>
      </c>
      <c r="F13" s="218"/>
      <c r="G13" s="437"/>
      <c r="H13" s="438"/>
      <c r="I13" s="439"/>
      <c r="J13" s="440"/>
      <c r="K13" s="441"/>
    </row>
    <row r="14" spans="1:11" s="89" customFormat="1" ht="15" customHeight="1" x14ac:dyDescent="0.25">
      <c r="B14" s="258" t="s">
        <v>400</v>
      </c>
      <c r="C14" s="400"/>
      <c r="D14" s="91" t="s">
        <v>225</v>
      </c>
      <c r="E14" s="91">
        <v>872</v>
      </c>
      <c r="F14" s="218"/>
      <c r="G14" s="437"/>
      <c r="H14" s="438"/>
      <c r="I14" s="439"/>
      <c r="J14" s="440"/>
      <c r="K14" s="441"/>
    </row>
    <row r="15" spans="1:11" ht="15" customHeight="1" x14ac:dyDescent="0.25">
      <c r="B15" s="184" t="s">
        <v>2</v>
      </c>
      <c r="C15" s="185"/>
      <c r="D15" s="186">
        <v>469411615169</v>
      </c>
      <c r="E15" s="186">
        <v>418866216850</v>
      </c>
      <c r="F15" s="218"/>
      <c r="G15" s="442"/>
      <c r="H15" s="443"/>
      <c r="I15" s="444"/>
      <c r="J15" s="54"/>
      <c r="K15" s="441"/>
    </row>
    <row r="16" spans="1:11" ht="15" customHeight="1" x14ac:dyDescent="0.25">
      <c r="B16" s="182"/>
      <c r="C16" s="187"/>
      <c r="D16" s="91"/>
      <c r="E16" s="188"/>
      <c r="F16" s="218"/>
      <c r="G16" s="437"/>
      <c r="H16" s="445"/>
      <c r="I16" s="446"/>
      <c r="J16" s="54"/>
      <c r="K16" s="54"/>
    </row>
    <row r="17" spans="1:11" s="48" customFormat="1" ht="15" customHeight="1" x14ac:dyDescent="0.25">
      <c r="A17" s="174"/>
      <c r="B17" s="180" t="s">
        <v>3</v>
      </c>
      <c r="C17" s="189"/>
      <c r="D17" s="429"/>
      <c r="E17" s="190"/>
      <c r="F17" s="4"/>
      <c r="G17" s="435"/>
      <c r="H17" s="447"/>
      <c r="I17" s="448"/>
      <c r="J17" s="53"/>
      <c r="K17" s="53"/>
    </row>
    <row r="18" spans="1:11" ht="15" customHeight="1" x14ac:dyDescent="0.25">
      <c r="B18" s="182" t="s">
        <v>97</v>
      </c>
      <c r="C18" s="187"/>
      <c r="D18" s="91">
        <v>841473427</v>
      </c>
      <c r="E18" s="91">
        <v>1158200000</v>
      </c>
      <c r="G18" s="437"/>
      <c r="H18" s="445"/>
      <c r="I18" s="439"/>
      <c r="J18" s="76"/>
      <c r="K18" s="54"/>
    </row>
    <row r="19" spans="1:11" ht="15" customHeight="1" x14ac:dyDescent="0.25">
      <c r="B19" s="182" t="s">
        <v>247</v>
      </c>
      <c r="C19" s="400" t="s">
        <v>538</v>
      </c>
      <c r="D19" s="91">
        <v>801422105</v>
      </c>
      <c r="E19" s="91">
        <v>767312845</v>
      </c>
      <c r="G19" s="442"/>
      <c r="H19" s="443"/>
      <c r="I19" s="444"/>
      <c r="J19" s="76"/>
      <c r="K19" s="54"/>
    </row>
    <row r="20" spans="1:11" ht="15" customHeight="1" x14ac:dyDescent="0.25">
      <c r="B20" s="184" t="s">
        <v>98</v>
      </c>
      <c r="C20" s="185"/>
      <c r="D20" s="186">
        <v>1642895532</v>
      </c>
      <c r="E20" s="186">
        <v>1925512845</v>
      </c>
      <c r="G20" s="459"/>
      <c r="H20" s="460"/>
      <c r="I20" s="446"/>
      <c r="J20" s="54"/>
      <c r="K20" s="54"/>
    </row>
    <row r="21" spans="1:11" ht="15" customHeight="1" x14ac:dyDescent="0.25">
      <c r="B21" s="182"/>
      <c r="C21" s="187"/>
      <c r="D21" s="91"/>
      <c r="E21" s="188"/>
      <c r="G21" s="442"/>
      <c r="H21" s="438"/>
      <c r="I21" s="444"/>
      <c r="J21" s="76"/>
      <c r="K21" s="54"/>
    </row>
    <row r="22" spans="1:11" ht="15" customHeight="1" x14ac:dyDescent="0.25">
      <c r="B22" s="184" t="s">
        <v>354</v>
      </c>
      <c r="C22" s="183" t="s">
        <v>353</v>
      </c>
      <c r="D22" s="186">
        <v>467768719637</v>
      </c>
      <c r="E22" s="186">
        <v>416940704005</v>
      </c>
      <c r="G22" s="442"/>
      <c r="H22" s="438"/>
      <c r="I22" s="449"/>
      <c r="J22" s="450"/>
      <c r="K22" s="54"/>
    </row>
    <row r="23" spans="1:11" ht="15" customHeight="1" x14ac:dyDescent="0.25">
      <c r="B23" s="184" t="s">
        <v>82</v>
      </c>
      <c r="C23" s="183"/>
      <c r="D23" s="454">
        <v>801709.03670753003</v>
      </c>
      <c r="E23" s="191">
        <v>748476.03117112815</v>
      </c>
      <c r="G23" s="442"/>
      <c r="H23" s="438"/>
      <c r="I23" s="451"/>
      <c r="J23" s="452"/>
      <c r="K23" s="54"/>
    </row>
    <row r="24" spans="1:11" s="89" customFormat="1" ht="15" customHeight="1" x14ac:dyDescent="0.25">
      <c r="B24" s="184" t="s">
        <v>355</v>
      </c>
      <c r="C24" s="400" t="s">
        <v>539</v>
      </c>
      <c r="D24" s="430">
        <v>583464.44684974384</v>
      </c>
      <c r="E24" s="228">
        <v>557052.84690629272</v>
      </c>
      <c r="F24" s="46"/>
      <c r="G24" s="440"/>
      <c r="H24" s="440"/>
      <c r="I24" s="440"/>
      <c r="J24" s="440"/>
      <c r="K24" s="440"/>
    </row>
    <row r="25" spans="1:11" ht="15" customHeight="1" x14ac:dyDescent="0.25">
      <c r="B25" s="192"/>
      <c r="C25" s="192"/>
      <c r="D25" s="193"/>
      <c r="E25" s="193"/>
      <c r="G25" s="54"/>
      <c r="H25" s="54"/>
      <c r="I25" s="54"/>
      <c r="J25" s="54"/>
      <c r="K25" s="54"/>
    </row>
    <row r="26" spans="1:11" ht="15" customHeight="1" x14ac:dyDescent="0.25">
      <c r="B26" s="192"/>
      <c r="C26" s="192"/>
      <c r="D26" s="193"/>
      <c r="E26" s="193"/>
      <c r="F26" s="89"/>
    </row>
    <row r="27" spans="1:11" ht="15" customHeight="1" x14ac:dyDescent="0.25">
      <c r="B27" s="194" t="s">
        <v>101</v>
      </c>
      <c r="C27" s="192"/>
      <c r="D27" s="193"/>
      <c r="E27" s="193"/>
    </row>
    <row r="28" spans="1:11" x14ac:dyDescent="0.25">
      <c r="B28" s="194"/>
      <c r="C28" s="194"/>
      <c r="D28" s="195"/>
      <c r="E28" s="196"/>
    </row>
    <row r="29" spans="1:11" x14ac:dyDescent="0.25">
      <c r="B29" s="194"/>
      <c r="C29" s="194"/>
      <c r="D29" s="197"/>
      <c r="E29" s="197"/>
    </row>
    <row r="30" spans="1:11" x14ac:dyDescent="0.25">
      <c r="B30" s="198"/>
      <c r="C30" s="198"/>
      <c r="D30" s="199"/>
      <c r="E30" s="199"/>
    </row>
    <row r="31" spans="1:11" x14ac:dyDescent="0.25">
      <c r="B31" s="200"/>
      <c r="C31" s="200"/>
    </row>
    <row r="32" spans="1:11" x14ac:dyDescent="0.25">
      <c r="B32" s="200"/>
      <c r="C32" s="200"/>
    </row>
  </sheetData>
  <mergeCells count="3">
    <mergeCell ref="B4:D4"/>
    <mergeCell ref="B5:D5"/>
    <mergeCell ref="B7:D7"/>
  </mergeCells>
  <hyperlinks>
    <hyperlink ref="B2" r:id="rId1" xr:uid="{DFB48794-E856-479A-9D1C-58E6046A18E6}"/>
    <hyperlink ref="C11" location="'03'!B3" display="Nota 4.1" xr:uid="{46D180DC-30F4-46FD-B7C5-5D53E5D44BE2}"/>
    <hyperlink ref="C19" location="'03'!B610" display="Nota 4.4" xr:uid="{6C7355B9-D084-439E-87D2-C2FBD176200E}"/>
    <hyperlink ref="C22" location="'04'!B2" display="Nota 5" xr:uid="{2162D63A-62D6-4655-B3BD-87D3F2204EB0}"/>
    <hyperlink ref="C24" location="'02'!B54" display="Nota 3.11" xr:uid="{9687379F-82C0-4834-ABA0-7D7A240BC2CC}"/>
    <hyperlink ref="C12" location="'03'!B18" display="Nota 4.2" xr:uid="{0875D9A8-E06B-4A1C-8823-FF2FEA94941A}"/>
    <hyperlink ref="C13" location="'03'!B593" display="Nota 4.3" xr:uid="{8E13658B-4E43-4653-B986-A009D7F37585}"/>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I27"/>
  <sheetViews>
    <sheetView showGridLines="0" zoomScale="90" zoomScaleNormal="90" workbookViewId="0"/>
  </sheetViews>
  <sheetFormatPr baseColWidth="10" defaultColWidth="10.85546875" defaultRowHeight="15" x14ac:dyDescent="0.25"/>
  <cols>
    <col min="1" max="1" width="5" style="4" customWidth="1"/>
    <col min="2" max="2" width="62.5703125" style="4" customWidth="1"/>
    <col min="3" max="4" width="16.140625" style="45" customWidth="1"/>
    <col min="5" max="5" width="15.140625" style="4" bestFit="1" customWidth="1"/>
    <col min="6" max="6" width="15" style="4" bestFit="1" customWidth="1"/>
    <col min="7" max="7" width="15.85546875" style="4" bestFit="1" customWidth="1"/>
    <col min="8" max="8" width="14.85546875" style="4" bestFit="1" customWidth="1"/>
    <col min="9" max="16384" width="10.85546875" style="4"/>
  </cols>
  <sheetData>
    <row r="1" spans="2:9" x14ac:dyDescent="0.25">
      <c r="B1" s="44" t="s">
        <v>20</v>
      </c>
    </row>
    <row r="2" spans="2:9" x14ac:dyDescent="0.25">
      <c r="B2" s="47" t="s">
        <v>21</v>
      </c>
    </row>
    <row r="4" spans="2:9" s="63" customFormat="1" ht="18.75" customHeight="1" x14ac:dyDescent="0.25">
      <c r="B4" s="464" t="s">
        <v>33</v>
      </c>
      <c r="C4" s="464"/>
      <c r="D4" s="2"/>
    </row>
    <row r="5" spans="2:9" s="63" customFormat="1" ht="18.75" customHeight="1" x14ac:dyDescent="0.25">
      <c r="B5" s="464" t="s">
        <v>4</v>
      </c>
      <c r="C5" s="464"/>
      <c r="D5" s="2"/>
    </row>
    <row r="6" spans="2:9" s="63" customFormat="1" ht="15.75" x14ac:dyDescent="0.25">
      <c r="B6" s="251" t="s">
        <v>620</v>
      </c>
      <c r="C6" s="64"/>
      <c r="D6" s="64"/>
    </row>
    <row r="7" spans="2:9" s="63" customFormat="1" ht="15.75" x14ac:dyDescent="0.25">
      <c r="B7" s="465" t="s">
        <v>34</v>
      </c>
      <c r="C7" s="465"/>
      <c r="D7" s="64"/>
    </row>
    <row r="8" spans="2:9" x14ac:dyDescent="0.25">
      <c r="F8" s="89"/>
    </row>
    <row r="9" spans="2:9" ht="15" customHeight="1" x14ac:dyDescent="0.25">
      <c r="B9" s="127"/>
      <c r="C9" s="268" t="s">
        <v>621</v>
      </c>
      <c r="D9" s="268" t="s">
        <v>622</v>
      </c>
      <c r="F9" s="54"/>
      <c r="G9" s="377"/>
      <c r="H9" s="54"/>
      <c r="I9" s="54"/>
    </row>
    <row r="10" spans="2:9" s="48" customFormat="1" ht="15" customHeight="1" x14ac:dyDescent="0.2">
      <c r="B10" s="51" t="s">
        <v>5</v>
      </c>
      <c r="C10" s="269"/>
      <c r="D10" s="269"/>
      <c r="E10" s="53"/>
      <c r="F10" s="289"/>
      <c r="G10" s="52"/>
      <c r="H10" s="53"/>
      <c r="I10" s="53"/>
    </row>
    <row r="11" spans="2:9" ht="15" customHeight="1" x14ac:dyDescent="0.25">
      <c r="B11" s="238" t="s">
        <v>248</v>
      </c>
      <c r="C11" s="269">
        <v>13260483035</v>
      </c>
      <c r="D11" s="269">
        <v>14816208777</v>
      </c>
      <c r="E11" s="76"/>
      <c r="F11" s="378"/>
      <c r="G11" s="379"/>
      <c r="H11" s="266"/>
      <c r="I11" s="266"/>
    </row>
    <row r="12" spans="2:9" ht="15" customHeight="1" x14ac:dyDescent="0.25">
      <c r="B12" s="238" t="s">
        <v>521</v>
      </c>
      <c r="C12" s="269">
        <v>5809247342</v>
      </c>
      <c r="D12" s="269">
        <v>0</v>
      </c>
      <c r="E12" s="76"/>
      <c r="F12" s="378"/>
      <c r="G12" s="379"/>
      <c r="H12" s="266"/>
      <c r="I12" s="266"/>
    </row>
    <row r="13" spans="2:9" ht="15" customHeight="1" x14ac:dyDescent="0.25">
      <c r="B13" s="238" t="s">
        <v>99</v>
      </c>
      <c r="C13" s="269">
        <v>341</v>
      </c>
      <c r="D13" s="269">
        <v>20046212</v>
      </c>
      <c r="E13" s="55"/>
      <c r="F13" s="57"/>
      <c r="G13" s="379"/>
      <c r="H13" s="266"/>
      <c r="I13" s="266"/>
    </row>
    <row r="14" spans="2:9" ht="15" customHeight="1" x14ac:dyDescent="0.25">
      <c r="B14" s="239" t="s">
        <v>6</v>
      </c>
      <c r="C14" s="270">
        <v>19069730718</v>
      </c>
      <c r="D14" s="270">
        <v>14836254989</v>
      </c>
      <c r="E14" s="76"/>
      <c r="F14" s="57"/>
      <c r="G14" s="87"/>
      <c r="H14" s="266"/>
      <c r="I14" s="266"/>
    </row>
    <row r="15" spans="2:9" ht="15" customHeight="1" x14ac:dyDescent="0.25">
      <c r="B15" s="239"/>
      <c r="C15" s="269"/>
      <c r="D15" s="269"/>
      <c r="E15" s="54"/>
      <c r="F15" s="289"/>
      <c r="G15" s="87"/>
      <c r="H15" s="266"/>
      <c r="I15" s="54"/>
    </row>
    <row r="16" spans="2:9" s="48" customFormat="1" x14ac:dyDescent="0.25">
      <c r="B16" s="240" t="s">
        <v>25</v>
      </c>
      <c r="C16" s="269"/>
      <c r="D16" s="269"/>
      <c r="E16" s="53"/>
      <c r="F16" s="378"/>
      <c r="G16" s="380"/>
      <c r="H16" s="266"/>
      <c r="I16" s="54"/>
    </row>
    <row r="17" spans="2:9" ht="15" customHeight="1" x14ac:dyDescent="0.25">
      <c r="B17" s="238" t="s">
        <v>643</v>
      </c>
      <c r="C17" s="269">
        <v>-474542905</v>
      </c>
      <c r="D17" s="269">
        <v>0</v>
      </c>
      <c r="E17" s="55"/>
      <c r="F17" s="57"/>
      <c r="G17" s="379"/>
      <c r="H17" s="290"/>
      <c r="I17" s="290"/>
    </row>
    <row r="18" spans="2:9" ht="15" customHeight="1" x14ac:dyDescent="0.25">
      <c r="B18" s="238" t="s">
        <v>249</v>
      </c>
      <c r="C18" s="269">
        <v>-5451240905</v>
      </c>
      <c r="D18" s="269">
        <v>-5375684791</v>
      </c>
      <c r="E18" s="55"/>
      <c r="F18" s="57"/>
      <c r="G18" s="87"/>
      <c r="H18" s="266"/>
      <c r="I18" s="54"/>
    </row>
    <row r="19" spans="2:9" ht="15" customHeight="1" x14ac:dyDescent="0.25">
      <c r="B19" s="239" t="s">
        <v>7</v>
      </c>
      <c r="C19" s="270">
        <v>-5925783810</v>
      </c>
      <c r="D19" s="270">
        <v>-5375684791</v>
      </c>
      <c r="E19" s="76"/>
      <c r="F19" s="57"/>
      <c r="G19" s="87"/>
      <c r="H19" s="266"/>
      <c r="I19" s="54"/>
    </row>
    <row r="20" spans="2:9" ht="15" customHeight="1" x14ac:dyDescent="0.25">
      <c r="B20" s="239"/>
      <c r="C20" s="269"/>
      <c r="D20" s="269"/>
      <c r="E20" s="54"/>
      <c r="F20" s="57"/>
      <c r="G20" s="87"/>
      <c r="H20" s="266"/>
      <c r="I20" s="266"/>
    </row>
    <row r="21" spans="2:9" ht="15" customHeight="1" x14ac:dyDescent="0.25">
      <c r="B21" s="239" t="s">
        <v>8</v>
      </c>
      <c r="C21" s="270">
        <v>13143946908</v>
      </c>
      <c r="D21" s="270">
        <v>9460570198</v>
      </c>
      <c r="E21" s="76"/>
      <c r="F21" s="87"/>
      <c r="G21" s="87"/>
      <c r="H21" s="266"/>
      <c r="I21" s="54"/>
    </row>
    <row r="22" spans="2:9" ht="15" customHeight="1" x14ac:dyDescent="0.25">
      <c r="B22" s="57"/>
      <c r="C22" s="87"/>
      <c r="D22" s="405"/>
      <c r="E22" s="76"/>
      <c r="F22" s="87"/>
      <c r="G22" s="55"/>
      <c r="H22" s="55"/>
      <c r="I22" s="54"/>
    </row>
    <row r="23" spans="2:9" x14ac:dyDescent="0.25">
      <c r="B23" s="58" t="s">
        <v>101</v>
      </c>
      <c r="C23" s="59"/>
      <c r="D23" s="59"/>
      <c r="G23" s="55"/>
      <c r="H23" s="54"/>
    </row>
    <row r="24" spans="2:9" x14ac:dyDescent="0.25">
      <c r="B24" s="58"/>
      <c r="C24" s="59"/>
      <c r="D24" s="59"/>
    </row>
    <row r="25" spans="2:9" x14ac:dyDescent="0.25">
      <c r="B25" s="15"/>
      <c r="C25" s="60"/>
      <c r="D25" s="60"/>
    </row>
    <row r="26" spans="2:9" x14ac:dyDescent="0.25">
      <c r="B26" s="6"/>
    </row>
    <row r="27" spans="2:9" x14ac:dyDescent="0.25">
      <c r="B27"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3"/>
  <sheetViews>
    <sheetView showGridLines="0" zoomScale="90" zoomScaleNormal="90" workbookViewId="0"/>
  </sheetViews>
  <sheetFormatPr baseColWidth="10" defaultColWidth="10.85546875" defaultRowHeight="15" x14ac:dyDescent="0.25"/>
  <cols>
    <col min="1" max="1" width="5" style="4" customWidth="1"/>
    <col min="2" max="2" width="30.85546875" style="4" bestFit="1" customWidth="1"/>
    <col min="3" max="3" width="17.42578125" style="65" customWidth="1"/>
    <col min="4" max="4" width="17.42578125" style="45" customWidth="1"/>
    <col min="5" max="5" width="20.5703125" style="45" bestFit="1" customWidth="1"/>
    <col min="6" max="6" width="23.7109375" style="4" bestFit="1" customWidth="1"/>
    <col min="7" max="7" width="18.85546875" style="4" bestFit="1" customWidth="1"/>
    <col min="8" max="8" width="14.7109375" style="4" bestFit="1" customWidth="1"/>
    <col min="9" max="9" width="15.85546875" style="4" bestFit="1" customWidth="1"/>
    <col min="10" max="10" width="12.28515625" style="4" bestFit="1" customWidth="1"/>
    <col min="11" max="11" width="15.140625" style="4" bestFit="1" customWidth="1"/>
    <col min="12" max="16384" width="10.85546875" style="4"/>
  </cols>
  <sheetData>
    <row r="1" spans="2:11" x14ac:dyDescent="0.25">
      <c r="B1" s="44" t="s">
        <v>20</v>
      </c>
      <c r="C1" s="45"/>
      <c r="E1" s="4"/>
    </row>
    <row r="2" spans="2:11" x14ac:dyDescent="0.25">
      <c r="B2" s="47" t="s">
        <v>21</v>
      </c>
      <c r="C2" s="45"/>
      <c r="E2" s="4"/>
    </row>
    <row r="3" spans="2:11" x14ac:dyDescent="0.25">
      <c r="B3" s="47"/>
      <c r="C3" s="45"/>
      <c r="E3" s="4"/>
    </row>
    <row r="4" spans="2:11" s="67" customFormat="1" ht="15" customHeight="1" x14ac:dyDescent="0.25">
      <c r="B4" s="464" t="s">
        <v>33</v>
      </c>
      <c r="C4" s="464"/>
      <c r="D4" s="464"/>
      <c r="E4" s="464"/>
    </row>
    <row r="5" spans="2:11" s="67" customFormat="1" ht="15" customHeight="1" x14ac:dyDescent="0.25">
      <c r="B5" s="464" t="s">
        <v>542</v>
      </c>
      <c r="C5" s="464"/>
      <c r="D5" s="464"/>
      <c r="E5" s="464"/>
    </row>
    <row r="6" spans="2:11" s="6" customFormat="1" x14ac:dyDescent="0.25">
      <c r="B6" s="251" t="s">
        <v>620</v>
      </c>
      <c r="C6" s="50"/>
      <c r="D6" s="50"/>
      <c r="E6" s="50"/>
    </row>
    <row r="7" spans="2:11" s="6" customFormat="1" x14ac:dyDescent="0.25">
      <c r="B7" s="466" t="s">
        <v>34</v>
      </c>
      <c r="C7" s="466"/>
      <c r="D7" s="466"/>
      <c r="E7" s="466"/>
    </row>
    <row r="9" spans="2:11" s="48" customFormat="1" ht="24" x14ac:dyDescent="0.25">
      <c r="B9" s="219" t="s">
        <v>9</v>
      </c>
      <c r="C9" s="232" t="s">
        <v>356</v>
      </c>
      <c r="D9" s="233" t="s">
        <v>357</v>
      </c>
      <c r="E9" s="220" t="s">
        <v>576</v>
      </c>
      <c r="G9" s="226"/>
      <c r="H9" s="256"/>
    </row>
    <row r="10" spans="2:11" ht="25.5" customHeight="1" x14ac:dyDescent="0.25">
      <c r="B10" s="221" t="s">
        <v>10</v>
      </c>
      <c r="C10" s="252">
        <v>558514575278</v>
      </c>
      <c r="D10" s="252">
        <v>28718682640</v>
      </c>
      <c r="E10" s="252">
        <v>587233257918</v>
      </c>
      <c r="F10" s="56"/>
      <c r="G10" s="46"/>
      <c r="H10" s="56"/>
      <c r="I10" s="56"/>
    </row>
    <row r="11" spans="2:11" ht="25.5" customHeight="1" x14ac:dyDescent="0.25">
      <c r="B11" s="222" t="s">
        <v>11</v>
      </c>
      <c r="C11" s="244"/>
      <c r="D11" s="245"/>
      <c r="E11" s="223"/>
    </row>
    <row r="12" spans="2:11" ht="25.5" customHeight="1" x14ac:dyDescent="0.25">
      <c r="B12" s="224" t="s">
        <v>12</v>
      </c>
      <c r="C12" s="246">
        <v>1664031816461</v>
      </c>
      <c r="D12" s="247">
        <v>0</v>
      </c>
      <c r="E12" s="92"/>
      <c r="F12" s="56"/>
      <c r="G12" s="46"/>
      <c r="H12" s="56"/>
    </row>
    <row r="13" spans="2:11" ht="25.5" customHeight="1" x14ac:dyDescent="0.25">
      <c r="B13" s="224" t="s">
        <v>13</v>
      </c>
      <c r="C13" s="246">
        <v>-1796640301650.3601</v>
      </c>
      <c r="D13" s="247">
        <v>0</v>
      </c>
      <c r="E13" s="92"/>
      <c r="F13" s="56"/>
      <c r="G13" s="56"/>
      <c r="H13" s="56"/>
      <c r="I13" s="56"/>
    </row>
    <row r="14" spans="2:11" ht="25.5" customHeight="1" x14ac:dyDescent="0.25">
      <c r="B14" s="224" t="s">
        <v>14</v>
      </c>
      <c r="C14" s="248"/>
      <c r="D14" s="247">
        <v>13143946908</v>
      </c>
      <c r="E14" s="92"/>
      <c r="F14" s="65"/>
    </row>
    <row r="15" spans="2:11" s="48" customFormat="1" ht="24" x14ac:dyDescent="0.2">
      <c r="B15" s="225" t="s">
        <v>15</v>
      </c>
      <c r="C15" s="243">
        <v>425906090089</v>
      </c>
      <c r="D15" s="243">
        <v>41862629548</v>
      </c>
      <c r="E15" s="220" t="s">
        <v>623</v>
      </c>
      <c r="F15" s="254"/>
      <c r="G15" s="250"/>
    </row>
    <row r="16" spans="2:11" ht="23.25" customHeight="1" x14ac:dyDescent="0.25">
      <c r="B16" s="219"/>
      <c r="C16" s="234" t="s">
        <v>358</v>
      </c>
      <c r="D16" s="234" t="s">
        <v>359</v>
      </c>
      <c r="E16" s="316">
        <v>467768719637</v>
      </c>
      <c r="F16" s="254"/>
      <c r="G16" s="253"/>
      <c r="H16" s="254"/>
      <c r="I16" s="256"/>
      <c r="J16" s="56"/>
      <c r="K16" s="255"/>
    </row>
    <row r="17" spans="2:10" ht="23.25" customHeight="1" x14ac:dyDescent="0.25">
      <c r="B17" s="385" t="s">
        <v>625</v>
      </c>
      <c r="C17" s="234">
        <v>399802544927.44995</v>
      </c>
      <c r="D17" s="234">
        <v>17138159078</v>
      </c>
      <c r="E17" s="316">
        <v>416940704005.44995</v>
      </c>
      <c r="F17" s="427"/>
      <c r="G17" s="250"/>
      <c r="H17" s="56"/>
      <c r="J17" s="56"/>
    </row>
    <row r="18" spans="2:10" ht="15.75" customHeight="1" x14ac:dyDescent="0.25">
      <c r="B18" s="57"/>
      <c r="C18" s="130"/>
      <c r="D18" s="130"/>
      <c r="E18" s="87"/>
      <c r="F18" s="56"/>
      <c r="G18" s="56"/>
      <c r="H18" s="56"/>
    </row>
    <row r="19" spans="2:10" x14ac:dyDescent="0.25">
      <c r="B19" s="61" t="s">
        <v>101</v>
      </c>
      <c r="C19" s="68"/>
      <c r="D19" s="68"/>
      <c r="E19" s="84"/>
      <c r="F19" s="56"/>
      <c r="G19" s="56"/>
    </row>
    <row r="20" spans="2:10" x14ac:dyDescent="0.25">
      <c r="B20" s="69"/>
      <c r="C20" s="68"/>
      <c r="D20" s="68"/>
      <c r="E20" s="84"/>
      <c r="F20" s="56"/>
      <c r="G20" s="56"/>
    </row>
    <row r="21" spans="2:10" x14ac:dyDescent="0.25">
      <c r="B21" s="15"/>
      <c r="E21" s="4"/>
    </row>
    <row r="23" spans="2:10" x14ac:dyDescent="0.25">
      <c r="D23" s="65"/>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F31"/>
  <sheetViews>
    <sheetView showGridLines="0" zoomScaleNormal="100" workbookViewId="0"/>
  </sheetViews>
  <sheetFormatPr baseColWidth="10" defaultColWidth="10.85546875" defaultRowHeight="15" x14ac:dyDescent="0.25"/>
  <cols>
    <col min="1" max="1" width="7.5703125" style="4" customWidth="1"/>
    <col min="2" max="2" width="53.5703125" style="4" customWidth="1"/>
    <col min="3" max="4" width="21.7109375" style="45" customWidth="1"/>
    <col min="5" max="5" width="18" style="4" bestFit="1" customWidth="1"/>
    <col min="6" max="6" width="16.28515625" style="4" bestFit="1" customWidth="1"/>
    <col min="7" max="16384" width="10.85546875" style="4"/>
  </cols>
  <sheetData>
    <row r="1" spans="2:6" x14ac:dyDescent="0.25">
      <c r="B1" s="44" t="s">
        <v>20</v>
      </c>
    </row>
    <row r="2" spans="2:6" x14ac:dyDescent="0.25">
      <c r="B2" s="47" t="s">
        <v>21</v>
      </c>
    </row>
    <row r="3" spans="2:6" x14ac:dyDescent="0.25">
      <c r="B3" s="47"/>
    </row>
    <row r="4" spans="2:6" s="48" customFormat="1" ht="22.5" customHeight="1" x14ac:dyDescent="0.25">
      <c r="B4" s="467" t="s">
        <v>33</v>
      </c>
      <c r="C4" s="467"/>
      <c r="D4" s="49"/>
    </row>
    <row r="5" spans="2:6" s="48" customFormat="1" ht="22.5" customHeight="1" x14ac:dyDescent="0.25">
      <c r="B5" s="467" t="s">
        <v>231</v>
      </c>
      <c r="C5" s="467"/>
      <c r="D5" s="7"/>
    </row>
    <row r="6" spans="2:6" x14ac:dyDescent="0.25">
      <c r="B6" s="251" t="s">
        <v>620</v>
      </c>
      <c r="C6" s="62"/>
      <c r="D6" s="62"/>
    </row>
    <row r="7" spans="2:6" x14ac:dyDescent="0.25">
      <c r="B7" s="466" t="s">
        <v>35</v>
      </c>
      <c r="C7" s="466"/>
      <c r="D7" s="62"/>
    </row>
    <row r="9" spans="2:6" s="48" customFormat="1" ht="15" customHeight="1" x14ac:dyDescent="0.2">
      <c r="B9" s="66"/>
      <c r="C9" s="407" t="s">
        <v>621</v>
      </c>
      <c r="D9" s="407" t="s">
        <v>622</v>
      </c>
      <c r="E9" s="52"/>
      <c r="F9" s="53"/>
    </row>
    <row r="10" spans="2:6" ht="15" customHeight="1" x14ac:dyDescent="0.25">
      <c r="B10" s="71" t="s">
        <v>16</v>
      </c>
      <c r="C10" s="408"/>
      <c r="D10" s="408"/>
      <c r="E10" s="70"/>
      <c r="F10" s="54"/>
    </row>
    <row r="11" spans="2:6" ht="15" customHeight="1" x14ac:dyDescent="0.25">
      <c r="B11" s="71" t="s">
        <v>17</v>
      </c>
      <c r="C11" s="408"/>
      <c r="D11" s="408"/>
      <c r="E11" s="70"/>
      <c r="F11" s="54"/>
    </row>
    <row r="12" spans="2:6" ht="15" customHeight="1" x14ac:dyDescent="0.25">
      <c r="B12" s="229" t="s">
        <v>36</v>
      </c>
      <c r="C12" s="241">
        <v>52768102710</v>
      </c>
      <c r="D12" s="241">
        <v>-75319356327.72998</v>
      </c>
      <c r="E12" s="72"/>
      <c r="F12" s="266"/>
    </row>
    <row r="13" spans="2:6" ht="15" customHeight="1" x14ac:dyDescent="0.25">
      <c r="B13" s="229" t="s">
        <v>89</v>
      </c>
      <c r="C13" s="241">
        <v>14219387265.877945</v>
      </c>
      <c r="D13" s="241">
        <v>14831642767</v>
      </c>
      <c r="E13" s="72"/>
      <c r="F13" s="266"/>
    </row>
    <row r="14" spans="2:6" ht="15" customHeight="1" x14ac:dyDescent="0.25">
      <c r="B14" s="229" t="s">
        <v>522</v>
      </c>
      <c r="C14" s="241">
        <v>-8813444729</v>
      </c>
      <c r="D14" s="241">
        <v>0</v>
      </c>
      <c r="E14" s="72"/>
      <c r="F14" s="266"/>
    </row>
    <row r="15" spans="2:6" ht="15" customHeight="1" x14ac:dyDescent="0.25">
      <c r="B15" s="229" t="s">
        <v>612</v>
      </c>
      <c r="C15" s="241">
        <v>5649220500</v>
      </c>
      <c r="D15" s="241">
        <v>0</v>
      </c>
      <c r="E15" s="72"/>
      <c r="F15" s="266"/>
    </row>
    <row r="16" spans="2:6" ht="15" customHeight="1" x14ac:dyDescent="0.25">
      <c r="B16" s="229" t="s">
        <v>37</v>
      </c>
      <c r="C16" s="241">
        <v>-5630069826</v>
      </c>
      <c r="D16" s="241">
        <v>-5351473708</v>
      </c>
      <c r="E16" s="72"/>
      <c r="F16" s="266"/>
    </row>
    <row r="17" spans="2:6" ht="15" customHeight="1" x14ac:dyDescent="0.25">
      <c r="B17" s="229" t="s">
        <v>613</v>
      </c>
      <c r="C17" s="241">
        <v>-7611922704.6400003</v>
      </c>
      <c r="D17" s="241">
        <v>0</v>
      </c>
      <c r="E17" s="72"/>
      <c r="F17" s="266"/>
    </row>
    <row r="18" spans="2:6" ht="15" customHeight="1" x14ac:dyDescent="0.25">
      <c r="B18" s="229"/>
      <c r="C18" s="241"/>
      <c r="D18" s="241"/>
      <c r="E18" s="72"/>
      <c r="F18" s="54"/>
    </row>
    <row r="19" spans="2:6" s="48" customFormat="1" ht="15" customHeight="1" x14ac:dyDescent="0.25">
      <c r="B19" s="230" t="s">
        <v>83</v>
      </c>
      <c r="C19" s="242">
        <v>50581273216.237946</v>
      </c>
      <c r="D19" s="242">
        <v>-65839187268.72998</v>
      </c>
      <c r="E19" s="73"/>
      <c r="F19" s="290"/>
    </row>
    <row r="20" spans="2:6" ht="15" customHeight="1" x14ac:dyDescent="0.25">
      <c r="B20" s="231" t="s">
        <v>18</v>
      </c>
      <c r="C20" s="241"/>
      <c r="D20" s="241"/>
      <c r="E20" s="72"/>
      <c r="F20" s="266"/>
    </row>
    <row r="21" spans="2:6" ht="15" customHeight="1" x14ac:dyDescent="0.25">
      <c r="B21" s="229" t="s">
        <v>13</v>
      </c>
      <c r="C21" s="241">
        <v>-1796640301650.3601</v>
      </c>
      <c r="D21" s="241">
        <v>-1681003377468</v>
      </c>
      <c r="E21" s="72"/>
      <c r="F21" s="266"/>
    </row>
    <row r="22" spans="2:6" ht="15" customHeight="1" x14ac:dyDescent="0.25">
      <c r="B22" s="229" t="s">
        <v>12</v>
      </c>
      <c r="C22" s="241">
        <v>1664031816461</v>
      </c>
      <c r="D22" s="241">
        <v>1803741131953</v>
      </c>
      <c r="E22" s="72"/>
      <c r="F22" s="266"/>
    </row>
    <row r="23" spans="2:6" ht="15" customHeight="1" x14ac:dyDescent="0.25">
      <c r="B23" s="229"/>
      <c r="C23" s="241"/>
      <c r="D23" s="241"/>
      <c r="E23" s="72"/>
      <c r="F23" s="266"/>
    </row>
    <row r="24" spans="2:6" s="48" customFormat="1" ht="15" customHeight="1" x14ac:dyDescent="0.25">
      <c r="B24" s="230" t="s">
        <v>38</v>
      </c>
      <c r="C24" s="242">
        <v>-132608485189.36011</v>
      </c>
      <c r="D24" s="242">
        <v>122737754485</v>
      </c>
      <c r="E24" s="73"/>
      <c r="F24" s="290"/>
    </row>
    <row r="25" spans="2:6" ht="15" customHeight="1" x14ac:dyDescent="0.25">
      <c r="B25" s="230" t="s">
        <v>39</v>
      </c>
      <c r="C25" s="242">
        <v>147011211698.56201</v>
      </c>
      <c r="D25" s="242">
        <v>31575341938</v>
      </c>
      <c r="E25" s="73"/>
      <c r="F25" s="266"/>
    </row>
    <row r="26" spans="2:6" ht="15" customHeight="1" x14ac:dyDescent="0.25">
      <c r="B26" s="230" t="s">
        <v>19</v>
      </c>
      <c r="C26" s="242">
        <v>64983999725.43985</v>
      </c>
      <c r="D26" s="242">
        <v>88473909154.27002</v>
      </c>
      <c r="E26" s="453"/>
      <c r="F26" s="56"/>
    </row>
    <row r="27" spans="2:6" x14ac:dyDescent="0.25">
      <c r="B27" s="57"/>
      <c r="C27" s="86"/>
      <c r="D27" s="85"/>
      <c r="E27" s="46"/>
    </row>
    <row r="28" spans="2:6" x14ac:dyDescent="0.25">
      <c r="B28" s="58" t="s">
        <v>101</v>
      </c>
      <c r="E28" s="56"/>
    </row>
    <row r="29" spans="2:6" x14ac:dyDescent="0.25">
      <c r="B29" s="6"/>
    </row>
    <row r="30" spans="2:6" ht="27.95" customHeight="1" x14ac:dyDescent="0.25">
      <c r="B30" s="249"/>
      <c r="C30" s="249"/>
      <c r="D30" s="249"/>
    </row>
    <row r="31" spans="2:6" ht="14.45" customHeight="1" x14ac:dyDescent="0.25">
      <c r="B31" s="249"/>
      <c r="C31" s="249"/>
      <c r="D31" s="249"/>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R60"/>
  <sheetViews>
    <sheetView showGridLines="0"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5.140625" style="4" customWidth="1"/>
    <col min="6" max="6" width="19.5703125" style="4" customWidth="1"/>
    <col min="7" max="7" width="8.28515625" style="4" customWidth="1"/>
    <col min="8" max="8" width="13" style="4" customWidth="1"/>
    <col min="9" max="9" width="14.5703125" style="4" customWidth="1"/>
    <col min="10" max="10" width="15.85546875" style="4" bestFit="1" customWidth="1"/>
    <col min="11" max="11" width="17.28515625" style="4" bestFit="1" customWidth="1"/>
    <col min="12"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1" spans="2:18" ht="21.75" x14ac:dyDescent="0.25">
      <c r="B1" s="469"/>
      <c r="C1" s="469"/>
      <c r="D1" s="469"/>
      <c r="E1" s="469"/>
      <c r="F1" s="469"/>
      <c r="G1" s="469"/>
      <c r="H1" s="469"/>
      <c r="I1" s="469"/>
      <c r="J1" s="469"/>
      <c r="K1" s="3"/>
      <c r="L1" s="3"/>
      <c r="M1" s="3"/>
      <c r="N1" s="3"/>
      <c r="O1" s="3"/>
      <c r="P1" s="3"/>
      <c r="Q1" s="3"/>
      <c r="R1" s="3"/>
    </row>
    <row r="2" spans="2:18" ht="22.5" x14ac:dyDescent="0.25">
      <c r="B2" s="470" t="s">
        <v>33</v>
      </c>
      <c r="C2" s="470"/>
      <c r="D2" s="470"/>
      <c r="E2" s="470"/>
      <c r="F2" s="470"/>
      <c r="G2" s="470"/>
      <c r="H2" s="470"/>
      <c r="I2" s="470"/>
      <c r="J2" s="470"/>
      <c r="K2" s="1"/>
      <c r="L2" s="1"/>
      <c r="M2" s="1"/>
      <c r="N2" s="1"/>
      <c r="O2" s="1"/>
      <c r="P2" s="1"/>
      <c r="Q2" s="1"/>
      <c r="R2" s="1"/>
    </row>
    <row r="3" spans="2:18" ht="19.5" x14ac:dyDescent="0.25">
      <c r="B3" s="470" t="s">
        <v>26</v>
      </c>
      <c r="C3" s="470"/>
      <c r="D3" s="470"/>
      <c r="E3" s="470"/>
      <c r="F3" s="470"/>
      <c r="G3" s="470"/>
      <c r="H3" s="470"/>
      <c r="I3" s="470"/>
      <c r="J3" s="470"/>
      <c r="K3" s="3"/>
      <c r="L3" s="3"/>
      <c r="M3" s="3"/>
      <c r="N3" s="3"/>
      <c r="O3" s="3"/>
      <c r="P3" s="3"/>
      <c r="Q3" s="3"/>
      <c r="R3" s="3"/>
    </row>
    <row r="4" spans="2:18" ht="16.5" x14ac:dyDescent="0.25">
      <c r="B4" s="471" t="s">
        <v>644</v>
      </c>
      <c r="C4" s="471"/>
      <c r="D4" s="471"/>
      <c r="E4" s="471"/>
      <c r="F4" s="471"/>
      <c r="G4" s="471"/>
      <c r="H4" s="471"/>
      <c r="I4" s="471"/>
      <c r="J4" s="471"/>
      <c r="K4" s="2"/>
      <c r="L4" s="2"/>
      <c r="M4" s="2"/>
      <c r="N4" s="2"/>
      <c r="O4" s="2"/>
      <c r="P4" s="2"/>
      <c r="Q4" s="2"/>
      <c r="R4" s="2"/>
    </row>
    <row r="5" spans="2:18" ht="20.100000000000001" customHeight="1" x14ac:dyDescent="0.25">
      <c r="B5" s="472" t="s">
        <v>34</v>
      </c>
      <c r="C5" s="472"/>
      <c r="D5" s="472"/>
      <c r="E5" s="472"/>
      <c r="F5" s="472"/>
      <c r="G5" s="472"/>
      <c r="H5" s="472"/>
      <c r="I5" s="472"/>
      <c r="J5" s="472"/>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5" customHeight="1" x14ac:dyDescent="0.25">
      <c r="B7" s="8" t="s">
        <v>40</v>
      </c>
      <c r="C7" s="9"/>
      <c r="D7" s="9"/>
      <c r="E7" s="9"/>
      <c r="F7" s="9"/>
      <c r="G7" s="9"/>
      <c r="H7" s="9"/>
      <c r="I7" s="9"/>
      <c r="J7" s="9"/>
      <c r="K7" s="9"/>
      <c r="L7" s="9"/>
      <c r="M7" s="9"/>
      <c r="N7" s="9"/>
      <c r="O7" s="9"/>
      <c r="P7" s="9"/>
      <c r="Q7" s="9"/>
      <c r="R7" s="9"/>
    </row>
    <row r="8" spans="2:18" s="10" customFormat="1" ht="24.95" customHeight="1" x14ac:dyDescent="0.25">
      <c r="B8" s="8" t="s">
        <v>81</v>
      </c>
      <c r="C8" s="9"/>
      <c r="D8" s="9"/>
      <c r="E8" s="9"/>
      <c r="F8" s="9"/>
      <c r="G8" s="9"/>
      <c r="H8" s="9"/>
      <c r="I8" s="9"/>
      <c r="J8" s="9"/>
      <c r="K8" s="9"/>
      <c r="L8" s="9"/>
      <c r="M8" s="9"/>
      <c r="N8" s="9"/>
      <c r="O8" s="9"/>
      <c r="P8" s="9"/>
      <c r="Q8" s="9"/>
      <c r="R8" s="9"/>
    </row>
    <row r="9" spans="2:18" s="10" customFormat="1" ht="33" customHeight="1" x14ac:dyDescent="0.25">
      <c r="B9" s="473" t="s">
        <v>250</v>
      </c>
      <c r="C9" s="473"/>
      <c r="D9" s="473"/>
      <c r="E9" s="473"/>
      <c r="F9" s="473"/>
      <c r="G9" s="473"/>
      <c r="H9" s="473"/>
      <c r="I9" s="473"/>
      <c r="J9" s="473"/>
      <c r="K9" s="9"/>
      <c r="L9" s="9"/>
      <c r="M9" s="9"/>
      <c r="N9" s="9"/>
      <c r="O9" s="9"/>
      <c r="P9" s="9"/>
      <c r="Q9" s="9"/>
      <c r="R9" s="9"/>
    </row>
    <row r="10" spans="2:18" s="10" customFormat="1" ht="14.25" customHeight="1" x14ac:dyDescent="0.25">
      <c r="B10" s="18"/>
      <c r="C10" s="18"/>
      <c r="D10" s="18"/>
      <c r="E10" s="18"/>
      <c r="F10" s="18"/>
      <c r="G10" s="18"/>
      <c r="H10" s="18"/>
      <c r="I10" s="18"/>
      <c r="J10" s="18"/>
      <c r="K10" s="9"/>
      <c r="L10" s="9"/>
      <c r="M10" s="9"/>
      <c r="N10" s="9"/>
      <c r="O10" s="9"/>
      <c r="P10" s="9"/>
      <c r="Q10" s="9"/>
      <c r="R10" s="9"/>
    </row>
    <row r="11" spans="2:18" s="10" customFormat="1" ht="56.25" customHeight="1" x14ac:dyDescent="0.25">
      <c r="B11" s="473" t="s">
        <v>626</v>
      </c>
      <c r="C11" s="473"/>
      <c r="D11" s="473"/>
      <c r="E11" s="473"/>
      <c r="F11" s="473"/>
      <c r="G11" s="473"/>
      <c r="H11" s="473"/>
      <c r="I11" s="473"/>
      <c r="J11" s="473"/>
      <c r="K11" s="9"/>
      <c r="L11" s="9"/>
      <c r="M11" s="9"/>
      <c r="N11" s="9"/>
      <c r="O11" s="9"/>
      <c r="P11" s="9"/>
      <c r="Q11" s="9"/>
      <c r="R11" s="9"/>
    </row>
    <row r="12" spans="2:18" s="10" customFormat="1" ht="12.75" customHeight="1" x14ac:dyDescent="0.25">
      <c r="B12" s="42"/>
      <c r="C12" s="42"/>
      <c r="D12" s="42"/>
      <c r="E12" s="42"/>
      <c r="F12" s="42"/>
      <c r="G12" s="42"/>
      <c r="H12" s="42"/>
      <c r="I12" s="42"/>
      <c r="J12" s="42"/>
      <c r="K12" s="43"/>
      <c r="L12" s="43"/>
      <c r="M12" s="43"/>
      <c r="N12" s="43"/>
      <c r="O12" s="43"/>
      <c r="P12" s="43"/>
      <c r="Q12" s="43"/>
      <c r="R12" s="43"/>
    </row>
    <row r="13" spans="2:18" s="10" customFormat="1" ht="75" customHeight="1" x14ac:dyDescent="0.25">
      <c r="B13" s="474" t="s">
        <v>523</v>
      </c>
      <c r="C13" s="474"/>
      <c r="D13" s="474"/>
      <c r="E13" s="474"/>
      <c r="F13" s="474"/>
      <c r="G13" s="474"/>
      <c r="H13" s="474"/>
      <c r="I13" s="474"/>
      <c r="J13" s="474"/>
      <c r="K13" s="169"/>
      <c r="L13" s="9"/>
      <c r="M13" s="9"/>
      <c r="N13" s="9"/>
      <c r="O13" s="9"/>
      <c r="P13" s="9"/>
      <c r="Q13" s="9"/>
      <c r="R13" s="9"/>
    </row>
    <row r="14" spans="2:18" s="10" customFormat="1" ht="8.25" customHeight="1" x14ac:dyDescent="0.25">
      <c r="B14" s="42"/>
      <c r="C14" s="42"/>
      <c r="D14" s="42"/>
      <c r="E14" s="42"/>
      <c r="F14" s="42"/>
      <c r="G14" s="42"/>
      <c r="H14" s="42"/>
      <c r="I14" s="42"/>
      <c r="J14" s="42"/>
      <c r="K14" s="43"/>
      <c r="L14" s="43"/>
      <c r="M14" s="43"/>
      <c r="N14" s="43"/>
      <c r="O14" s="43"/>
      <c r="P14" s="43"/>
      <c r="Q14" s="43"/>
      <c r="R14" s="43"/>
    </row>
    <row r="15" spans="2:18" s="10" customFormat="1" ht="48.75" customHeight="1" x14ac:dyDescent="0.25">
      <c r="B15" s="475" t="s">
        <v>251</v>
      </c>
      <c r="C15" s="475"/>
      <c r="D15" s="475"/>
      <c r="E15" s="475"/>
      <c r="F15" s="475"/>
      <c r="G15" s="475"/>
      <c r="H15" s="475"/>
      <c r="I15" s="475"/>
      <c r="J15" s="475"/>
      <c r="K15" s="18"/>
      <c r="L15" s="18"/>
      <c r="M15" s="18"/>
      <c r="N15" s="18"/>
      <c r="O15" s="18"/>
      <c r="P15" s="18"/>
      <c r="Q15" s="18"/>
      <c r="R15" s="18"/>
    </row>
    <row r="17" spans="2:10" ht="16.5" x14ac:dyDescent="0.25">
      <c r="B17" s="19" t="s">
        <v>41</v>
      </c>
    </row>
    <row r="19" spans="2:10" ht="16.5" x14ac:dyDescent="0.25">
      <c r="B19" s="19" t="s">
        <v>42</v>
      </c>
    </row>
    <row r="21" spans="2:10" ht="85.5" customHeight="1" x14ac:dyDescent="0.25">
      <c r="B21" s="476" t="s">
        <v>84</v>
      </c>
      <c r="C21" s="476"/>
      <c r="D21" s="476"/>
      <c r="E21" s="476"/>
      <c r="F21" s="476"/>
      <c r="G21" s="476"/>
      <c r="H21" s="476"/>
      <c r="I21" s="476"/>
      <c r="J21" s="476"/>
    </row>
    <row r="22" spans="2:10" ht="66" customHeight="1" x14ac:dyDescent="0.25">
      <c r="B22" s="468" t="s">
        <v>43</v>
      </c>
      <c r="C22" s="477"/>
      <c r="D22" s="477"/>
      <c r="E22" s="477"/>
      <c r="F22" s="477"/>
      <c r="G22" s="477"/>
      <c r="H22" s="477"/>
      <c r="I22" s="477"/>
      <c r="J22" s="477"/>
    </row>
    <row r="23" spans="2:10" ht="32.25" customHeight="1" x14ac:dyDescent="0.25">
      <c r="B23" s="468" t="s">
        <v>44</v>
      </c>
      <c r="C23" s="468"/>
      <c r="D23" s="468"/>
      <c r="E23" s="468"/>
      <c r="F23" s="468"/>
      <c r="G23" s="468"/>
      <c r="H23" s="468"/>
      <c r="I23" s="468"/>
      <c r="J23" s="468"/>
    </row>
    <row r="24" spans="2:10" ht="17.25" customHeight="1" x14ac:dyDescent="0.25">
      <c r="B24" s="20"/>
      <c r="C24" s="20"/>
      <c r="D24" s="20"/>
      <c r="E24" s="20"/>
      <c r="F24" s="20"/>
      <c r="G24" s="20"/>
      <c r="H24" s="20"/>
      <c r="I24" s="20"/>
      <c r="J24" s="20"/>
    </row>
    <row r="25" spans="2:10" ht="19.5" customHeight="1" x14ac:dyDescent="0.25">
      <c r="B25" s="478" t="s">
        <v>45</v>
      </c>
      <c r="C25" s="478"/>
      <c r="D25" s="478"/>
      <c r="E25" s="20"/>
      <c r="F25" s="20"/>
      <c r="G25" s="20"/>
      <c r="H25" s="20"/>
      <c r="I25" s="20"/>
      <c r="J25" s="20"/>
    </row>
    <row r="26" spans="2:10" ht="9.75" customHeight="1" x14ac:dyDescent="0.25">
      <c r="B26" s="21"/>
      <c r="C26" s="21"/>
      <c r="D26" s="21"/>
      <c r="E26" s="20"/>
      <c r="F26" s="20"/>
      <c r="G26" s="20"/>
      <c r="H26" s="20"/>
      <c r="I26" s="20"/>
      <c r="J26" s="20"/>
    </row>
    <row r="27" spans="2:10" ht="36.75" customHeight="1" x14ac:dyDescent="0.25">
      <c r="B27" s="479" t="s">
        <v>540</v>
      </c>
      <c r="C27" s="479"/>
      <c r="D27" s="479"/>
      <c r="E27" s="479"/>
      <c r="F27" s="479"/>
      <c r="G27" s="479"/>
      <c r="H27" s="479"/>
      <c r="I27" s="479"/>
      <c r="J27" s="479"/>
    </row>
    <row r="28" spans="2:10" ht="21" customHeight="1" x14ac:dyDescent="0.25">
      <c r="B28" s="20"/>
      <c r="C28" s="20"/>
      <c r="D28" s="20"/>
      <c r="E28" s="20"/>
      <c r="F28" s="20"/>
      <c r="G28" s="20"/>
      <c r="H28" s="20"/>
      <c r="I28" s="20"/>
      <c r="J28" s="20"/>
    </row>
    <row r="29" spans="2:10" ht="14.25" customHeight="1" x14ac:dyDescent="0.25">
      <c r="B29" s="480" t="s">
        <v>46</v>
      </c>
      <c r="C29" s="480"/>
      <c r="D29" s="22" t="s">
        <v>47</v>
      </c>
      <c r="E29" s="23" t="s">
        <v>48</v>
      </c>
      <c r="F29" s="20"/>
      <c r="G29" s="20"/>
      <c r="H29" s="20"/>
      <c r="I29" s="20"/>
      <c r="J29" s="20"/>
    </row>
    <row r="30" spans="2:10" ht="36" customHeight="1" x14ac:dyDescent="0.25">
      <c r="B30" s="481" t="s">
        <v>49</v>
      </c>
      <c r="C30" s="481"/>
      <c r="D30" s="112">
        <v>0</v>
      </c>
      <c r="E30" s="112">
        <v>1</v>
      </c>
      <c r="F30" s="20"/>
      <c r="G30" s="20"/>
      <c r="H30" s="20"/>
      <c r="I30" s="20"/>
      <c r="J30" s="20"/>
    </row>
    <row r="31" spans="2:10" ht="32.25" customHeight="1" x14ac:dyDescent="0.25">
      <c r="B31" s="481" t="s">
        <v>50</v>
      </c>
      <c r="C31" s="481"/>
      <c r="D31" s="112">
        <v>0</v>
      </c>
      <c r="E31" s="112">
        <v>0.9</v>
      </c>
      <c r="F31" s="20"/>
      <c r="G31" s="20"/>
      <c r="H31" s="20"/>
      <c r="I31" s="20"/>
      <c r="J31" s="20"/>
    </row>
    <row r="32" spans="2:10" ht="56.25" customHeight="1" x14ac:dyDescent="0.25">
      <c r="B32" s="481" t="s">
        <v>51</v>
      </c>
      <c r="C32" s="481"/>
      <c r="D32" s="112">
        <v>0</v>
      </c>
      <c r="E32" s="112">
        <v>0.9</v>
      </c>
      <c r="F32" s="20"/>
      <c r="G32" s="20"/>
      <c r="H32" s="20"/>
      <c r="I32" s="20"/>
      <c r="J32" s="20"/>
    </row>
    <row r="33" spans="2:18" ht="69.75" customHeight="1" x14ac:dyDescent="0.25">
      <c r="B33" s="481" t="s">
        <v>440</v>
      </c>
      <c r="C33" s="481"/>
      <c r="D33" s="112">
        <v>0</v>
      </c>
      <c r="E33" s="112">
        <v>0.7</v>
      </c>
      <c r="F33" s="20"/>
      <c r="G33" s="20"/>
      <c r="H33" s="20"/>
      <c r="I33" s="20"/>
      <c r="J33" s="20"/>
    </row>
    <row r="34" spans="2:18" ht="83.25" customHeight="1" x14ac:dyDescent="0.25">
      <c r="B34" s="481" t="s">
        <v>441</v>
      </c>
      <c r="C34" s="481"/>
      <c r="D34" s="112">
        <v>0</v>
      </c>
      <c r="E34" s="112">
        <v>0.5</v>
      </c>
      <c r="F34" s="20"/>
      <c r="G34" s="20"/>
      <c r="H34" s="20"/>
      <c r="I34" s="20"/>
      <c r="J34" s="20"/>
    </row>
    <row r="35" spans="2:18" ht="69" customHeight="1" x14ac:dyDescent="0.25">
      <c r="B35" s="481" t="s">
        <v>442</v>
      </c>
      <c r="C35" s="481"/>
      <c r="D35" s="112">
        <v>0</v>
      </c>
      <c r="E35" s="112">
        <v>0.5</v>
      </c>
      <c r="F35" s="20"/>
      <c r="G35" s="20"/>
      <c r="H35" s="20"/>
      <c r="I35" s="20"/>
      <c r="J35" s="20"/>
    </row>
    <row r="36" spans="2:18" ht="62.25" customHeight="1" x14ac:dyDescent="0.25">
      <c r="B36" s="481" t="s">
        <v>443</v>
      </c>
      <c r="C36" s="481"/>
      <c r="D36" s="112">
        <v>0</v>
      </c>
      <c r="E36" s="112">
        <v>0.4</v>
      </c>
      <c r="F36" s="20"/>
      <c r="G36" s="20"/>
      <c r="H36" s="20"/>
      <c r="I36" s="20"/>
      <c r="J36" s="20"/>
    </row>
    <row r="37" spans="2:18" ht="62.25" customHeight="1" x14ac:dyDescent="0.25">
      <c r="B37" s="481" t="s">
        <v>444</v>
      </c>
      <c r="C37" s="481"/>
      <c r="D37" s="112">
        <v>0</v>
      </c>
      <c r="E37" s="112">
        <v>0.3</v>
      </c>
      <c r="F37" s="20"/>
      <c r="G37" s="20"/>
      <c r="H37" s="20"/>
      <c r="I37" s="20"/>
      <c r="J37" s="20"/>
    </row>
    <row r="38" spans="2:18" ht="32.25" customHeight="1" x14ac:dyDescent="0.25">
      <c r="B38" s="24"/>
      <c r="C38" s="110"/>
      <c r="D38" s="110"/>
      <c r="E38" s="110"/>
      <c r="F38" s="110"/>
      <c r="G38" s="110"/>
      <c r="H38" s="110"/>
      <c r="I38" s="110"/>
      <c r="J38" s="110"/>
    </row>
    <row r="39" spans="2:18" ht="16.5" customHeight="1" x14ac:dyDescent="0.25">
      <c r="B39" s="25" t="s">
        <v>52</v>
      </c>
      <c r="C39" s="20"/>
      <c r="D39" s="20"/>
      <c r="E39" s="20"/>
      <c r="F39" s="20"/>
      <c r="G39" s="20"/>
      <c r="H39" s="20"/>
      <c r="I39" s="20"/>
      <c r="J39" s="20"/>
    </row>
    <row r="40" spans="2:18" ht="51" customHeight="1" x14ac:dyDescent="0.25">
      <c r="B40" s="474" t="s">
        <v>437</v>
      </c>
      <c r="C40" s="474"/>
      <c r="D40" s="474"/>
      <c r="E40" s="474"/>
      <c r="F40" s="474"/>
      <c r="G40" s="474"/>
      <c r="H40" s="474"/>
      <c r="I40" s="474"/>
      <c r="J40" s="474"/>
    </row>
    <row r="41" spans="2:18" ht="15" customHeight="1" x14ac:dyDescent="0.25">
      <c r="B41" s="18"/>
      <c r="C41" s="18"/>
      <c r="D41" s="18"/>
      <c r="E41" s="18"/>
      <c r="F41" s="18"/>
      <c r="G41" s="18"/>
      <c r="H41" s="18"/>
      <c r="I41" s="18"/>
      <c r="J41" s="18"/>
    </row>
    <row r="42" spans="2:18" ht="16.5" customHeight="1" x14ac:dyDescent="0.25">
      <c r="B42" s="25" t="s">
        <v>53</v>
      </c>
      <c r="C42" s="18"/>
      <c r="D42" s="18"/>
      <c r="E42" s="18"/>
      <c r="F42" s="18"/>
      <c r="G42" s="18"/>
      <c r="H42" s="18"/>
      <c r="I42" s="18"/>
      <c r="J42" s="18"/>
    </row>
    <row r="43" spans="2:18" ht="16.5" customHeight="1" x14ac:dyDescent="0.25">
      <c r="B43" s="25"/>
      <c r="C43" s="18"/>
      <c r="D43" s="18"/>
      <c r="E43" s="18"/>
      <c r="F43" s="18"/>
      <c r="G43" s="18"/>
      <c r="H43" s="18"/>
      <c r="I43" s="18"/>
      <c r="J43" s="18"/>
    </row>
    <row r="44" spans="2:18" ht="58.5" customHeight="1" x14ac:dyDescent="0.25">
      <c r="B44" s="473" t="s">
        <v>445</v>
      </c>
      <c r="C44" s="473"/>
      <c r="D44" s="473"/>
      <c r="E44" s="473"/>
      <c r="F44" s="473"/>
      <c r="G44" s="473"/>
      <c r="H44" s="473"/>
      <c r="I44" s="473"/>
      <c r="J44" s="473"/>
      <c r="K44" s="170"/>
    </row>
    <row r="45" spans="2:18" ht="16.5" customHeight="1" x14ac:dyDescent="0.25">
      <c r="B45" s="18"/>
      <c r="C45" s="18"/>
      <c r="D45" s="18"/>
      <c r="E45" s="18"/>
      <c r="F45" s="18"/>
      <c r="G45" s="18"/>
      <c r="H45" s="18"/>
      <c r="I45" s="18"/>
      <c r="J45" s="18"/>
    </row>
    <row r="46" spans="2:18" s="10" customFormat="1" ht="24.95" customHeight="1" x14ac:dyDescent="0.25">
      <c r="B46" s="94" t="s">
        <v>54</v>
      </c>
      <c r="C46" s="102"/>
      <c r="D46" s="102"/>
      <c r="E46" s="102"/>
      <c r="F46" s="102"/>
      <c r="G46" s="102"/>
      <c r="H46" s="102"/>
      <c r="I46" s="102"/>
      <c r="J46" s="102"/>
      <c r="K46" s="102"/>
      <c r="L46" s="102"/>
      <c r="M46" s="102"/>
      <c r="N46" s="102"/>
      <c r="O46" s="102"/>
      <c r="P46" s="102"/>
      <c r="Q46" s="102"/>
      <c r="R46" s="102"/>
    </row>
    <row r="47" spans="2:18" s="10" customFormat="1" ht="21.75" customHeight="1" x14ac:dyDescent="0.25">
      <c r="B47" s="94" t="s">
        <v>55</v>
      </c>
      <c r="C47" s="102"/>
      <c r="D47" s="102"/>
      <c r="E47" s="102"/>
      <c r="F47" s="102"/>
      <c r="G47" s="102"/>
      <c r="H47" s="102"/>
      <c r="I47" s="102"/>
      <c r="J47" s="102"/>
      <c r="K47" s="102"/>
      <c r="L47" s="102"/>
      <c r="M47" s="102"/>
      <c r="N47" s="102"/>
      <c r="O47" s="102"/>
      <c r="P47" s="102"/>
      <c r="Q47" s="102"/>
      <c r="R47" s="102"/>
    </row>
    <row r="48" spans="2:18" s="10" customFormat="1" ht="204.75" customHeight="1" x14ac:dyDescent="0.25">
      <c r="B48" s="474" t="s">
        <v>646</v>
      </c>
      <c r="C48" s="474"/>
      <c r="D48" s="474"/>
      <c r="E48" s="474"/>
      <c r="F48" s="474"/>
      <c r="G48" s="474"/>
      <c r="H48" s="474"/>
      <c r="I48" s="474"/>
      <c r="J48" s="474"/>
      <c r="K48" s="11"/>
      <c r="L48" s="11"/>
      <c r="M48" s="11"/>
      <c r="N48" s="11"/>
      <c r="O48" s="11"/>
      <c r="P48" s="11"/>
      <c r="Q48" s="11"/>
      <c r="R48" s="11"/>
    </row>
    <row r="49" spans="2:18" s="10" customFormat="1" ht="14.25" customHeight="1" x14ac:dyDescent="0.25">
      <c r="B49" s="257"/>
      <c r="C49" s="257"/>
      <c r="D49" s="257"/>
      <c r="E49" s="257"/>
      <c r="F49" s="257"/>
      <c r="G49" s="257"/>
      <c r="H49" s="257"/>
      <c r="I49" s="257"/>
      <c r="J49" s="257"/>
      <c r="K49" s="11"/>
      <c r="L49" s="11"/>
      <c r="M49" s="11"/>
      <c r="N49" s="11"/>
      <c r="O49" s="11"/>
      <c r="P49" s="11"/>
      <c r="Q49" s="11"/>
      <c r="R49" s="11"/>
    </row>
    <row r="50" spans="2:18" s="10" customFormat="1" ht="21" customHeight="1" x14ac:dyDescent="0.25">
      <c r="B50" s="97" t="s">
        <v>56</v>
      </c>
      <c r="C50" s="95"/>
      <c r="D50" s="95"/>
      <c r="E50" s="95"/>
      <c r="F50" s="95"/>
      <c r="G50" s="95"/>
      <c r="H50" s="95"/>
      <c r="I50" s="95"/>
      <c r="J50" s="95"/>
      <c r="K50" s="11"/>
      <c r="L50" s="11"/>
      <c r="M50" s="11"/>
      <c r="N50" s="11"/>
      <c r="O50" s="11"/>
      <c r="P50" s="11"/>
      <c r="Q50" s="11"/>
      <c r="R50" s="11"/>
    </row>
    <row r="51" spans="2:18" s="10" customFormat="1" ht="6" customHeight="1" x14ac:dyDescent="0.25">
      <c r="B51" s="97"/>
      <c r="C51" s="95"/>
      <c r="D51" s="95"/>
      <c r="E51" s="95"/>
      <c r="F51" s="95"/>
      <c r="G51" s="95"/>
      <c r="H51" s="95"/>
      <c r="I51" s="95"/>
      <c r="J51" s="95"/>
      <c r="K51" s="11"/>
      <c r="L51" s="11"/>
      <c r="M51" s="11"/>
      <c r="N51" s="11"/>
      <c r="O51" s="11"/>
      <c r="P51" s="11"/>
      <c r="Q51" s="11"/>
      <c r="R51" s="11"/>
    </row>
    <row r="52" spans="2:18" s="10" customFormat="1" ht="21" customHeight="1" x14ac:dyDescent="0.25">
      <c r="B52" s="473" t="s">
        <v>57</v>
      </c>
      <c r="C52" s="473"/>
      <c r="D52" s="473"/>
      <c r="E52" s="473"/>
      <c r="F52" s="473"/>
      <c r="G52" s="473"/>
      <c r="H52" s="473"/>
      <c r="I52" s="473"/>
      <c r="J52" s="473"/>
      <c r="K52" s="11"/>
      <c r="L52" s="11"/>
      <c r="M52" s="11"/>
      <c r="N52" s="11"/>
      <c r="O52" s="11"/>
      <c r="P52" s="11"/>
      <c r="Q52" s="11"/>
      <c r="R52" s="11"/>
    </row>
    <row r="53" spans="2:18" s="10" customFormat="1" ht="18.75" customHeight="1" x14ac:dyDescent="0.25">
      <c r="B53" s="99"/>
      <c r="C53" s="102"/>
      <c r="D53" s="102"/>
      <c r="E53" s="102"/>
      <c r="F53" s="102"/>
      <c r="G53" s="102"/>
      <c r="H53" s="102"/>
      <c r="I53" s="102"/>
      <c r="J53" s="102"/>
      <c r="K53" s="102"/>
      <c r="L53" s="102"/>
      <c r="M53" s="102"/>
      <c r="N53" s="102"/>
      <c r="O53" s="102"/>
      <c r="P53" s="102"/>
      <c r="Q53" s="102"/>
      <c r="R53" s="102"/>
    </row>
    <row r="54" spans="2:18" s="10" customFormat="1" ht="93.75" customHeight="1" x14ac:dyDescent="0.25">
      <c r="B54" s="482" t="s">
        <v>368</v>
      </c>
      <c r="C54" s="482"/>
      <c r="D54" s="482"/>
      <c r="E54" s="482"/>
      <c r="F54" s="482"/>
      <c r="G54" s="482"/>
      <c r="H54" s="482"/>
      <c r="I54" s="482"/>
      <c r="J54" s="482"/>
      <c r="K54" s="12"/>
      <c r="L54" s="12"/>
      <c r="M54" s="12"/>
      <c r="N54" s="12"/>
      <c r="O54" s="12"/>
      <c r="P54" s="12"/>
      <c r="Q54" s="12"/>
      <c r="R54" s="12"/>
    </row>
    <row r="55" spans="2:18" s="10" customFormat="1" ht="43.5" customHeight="1" x14ac:dyDescent="0.25">
      <c r="B55" s="482" t="s">
        <v>619</v>
      </c>
      <c r="C55" s="482"/>
      <c r="D55" s="482"/>
      <c r="E55" s="482"/>
      <c r="F55" s="482"/>
      <c r="G55" s="482"/>
      <c r="H55" s="482"/>
      <c r="I55" s="482"/>
      <c r="J55" s="482"/>
      <c r="K55" s="12"/>
      <c r="L55" s="12"/>
      <c r="M55" s="12"/>
      <c r="N55" s="12"/>
      <c r="O55" s="12"/>
      <c r="P55" s="12"/>
      <c r="Q55" s="12"/>
      <c r="R55" s="12"/>
    </row>
    <row r="56" spans="2:18" s="10" customFormat="1" ht="27" customHeight="1" x14ac:dyDescent="0.25">
      <c r="B56" s="482" t="s">
        <v>58</v>
      </c>
      <c r="C56" s="482"/>
      <c r="D56" s="482"/>
      <c r="E56" s="482"/>
      <c r="F56" s="482"/>
      <c r="G56" s="482"/>
      <c r="H56" s="482"/>
      <c r="I56" s="482"/>
      <c r="J56" s="482"/>
      <c r="K56" s="12"/>
      <c r="L56" s="12"/>
      <c r="M56" s="12"/>
      <c r="N56" s="12"/>
      <c r="O56" s="12"/>
      <c r="P56" s="12"/>
      <c r="Q56" s="12"/>
      <c r="R56" s="12"/>
    </row>
    <row r="57" spans="2:18" s="10" customFormat="1" ht="15" customHeight="1" x14ac:dyDescent="0.25">
      <c r="B57" s="100"/>
      <c r="C57" s="100"/>
      <c r="D57" s="100"/>
      <c r="E57" s="100"/>
      <c r="F57" s="100"/>
      <c r="G57" s="100"/>
      <c r="H57" s="100"/>
      <c r="I57" s="100"/>
      <c r="J57" s="100"/>
      <c r="K57" s="12"/>
      <c r="L57" s="12"/>
      <c r="M57" s="12"/>
      <c r="N57" s="12"/>
      <c r="O57" s="12"/>
      <c r="P57" s="12"/>
      <c r="Q57" s="12"/>
      <c r="R57" s="12"/>
    </row>
    <row r="58" spans="2:18" s="10" customFormat="1" ht="36" customHeight="1" x14ac:dyDescent="0.25">
      <c r="B58" s="483" t="s">
        <v>435</v>
      </c>
      <c r="C58" s="483"/>
      <c r="D58" s="483"/>
      <c r="E58" s="483"/>
      <c r="F58" s="483"/>
      <c r="G58" s="483"/>
      <c r="H58" s="483"/>
      <c r="I58" s="483"/>
      <c r="J58" s="483"/>
      <c r="K58" s="13"/>
      <c r="L58" s="13"/>
      <c r="M58" s="13"/>
      <c r="N58" s="13"/>
      <c r="O58" s="13"/>
      <c r="P58" s="13"/>
      <c r="Q58" s="13"/>
      <c r="R58" s="13"/>
    </row>
    <row r="59" spans="2:18" s="10" customFormat="1" ht="15" customHeight="1" x14ac:dyDescent="0.25">
      <c r="B59" s="101"/>
      <c r="C59" s="101"/>
      <c r="D59" s="101"/>
      <c r="E59" s="101"/>
      <c r="F59" s="101"/>
      <c r="G59" s="101"/>
      <c r="H59" s="101"/>
      <c r="I59" s="101"/>
      <c r="J59" s="101"/>
      <c r="K59" s="13"/>
      <c r="L59" s="13"/>
      <c r="M59" s="13"/>
      <c r="N59" s="13"/>
      <c r="O59" s="13"/>
      <c r="P59" s="13"/>
      <c r="Q59" s="13"/>
      <c r="R59" s="13"/>
    </row>
    <row r="60" spans="2:18" s="10" customFormat="1" ht="39" customHeight="1" x14ac:dyDescent="0.25">
      <c r="B60" s="484" t="s">
        <v>59</v>
      </c>
      <c r="C60" s="484"/>
      <c r="D60" s="484"/>
      <c r="E60" s="484"/>
      <c r="F60" s="484"/>
      <c r="G60" s="484"/>
      <c r="H60" s="484"/>
      <c r="I60" s="484"/>
      <c r="J60" s="484"/>
      <c r="K60" s="13"/>
      <c r="L60" s="13"/>
      <c r="M60" s="13"/>
      <c r="N60" s="13"/>
      <c r="O60" s="13"/>
      <c r="P60" s="13"/>
      <c r="Q60" s="13"/>
      <c r="R60" s="13"/>
    </row>
  </sheetData>
  <mergeCells count="32">
    <mergeCell ref="B56:J56"/>
    <mergeCell ref="B58:J58"/>
    <mergeCell ref="B60:J60"/>
    <mergeCell ref="B48:J48"/>
    <mergeCell ref="B55:J55"/>
    <mergeCell ref="B52:J52"/>
    <mergeCell ref="B54:J54"/>
    <mergeCell ref="B44:J44"/>
    <mergeCell ref="B25:D25"/>
    <mergeCell ref="B27:J27"/>
    <mergeCell ref="B29:C29"/>
    <mergeCell ref="B30:C30"/>
    <mergeCell ref="B31:C31"/>
    <mergeCell ref="B32:C32"/>
    <mergeCell ref="B33:C33"/>
    <mergeCell ref="B34:C34"/>
    <mergeCell ref="B35:C35"/>
    <mergeCell ref="B37:C37"/>
    <mergeCell ref="B40:J40"/>
    <mergeCell ref="B36:C36"/>
    <mergeCell ref="B23:J23"/>
    <mergeCell ref="B1:J1"/>
    <mergeCell ref="B2:J2"/>
    <mergeCell ref="B3:J3"/>
    <mergeCell ref="B4:J4"/>
    <mergeCell ref="B5:J5"/>
    <mergeCell ref="B9:J9"/>
    <mergeCell ref="B11:J11"/>
    <mergeCell ref="B13:J13"/>
    <mergeCell ref="B15:J15"/>
    <mergeCell ref="B21:J21"/>
    <mergeCell ref="B22:J22"/>
  </mergeCells>
  <pageMargins left="0.7" right="0.7" top="0.75" bottom="0.75" header="0.3" footer="0.3"/>
  <pageSetup scale="4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8"/>
  <sheetViews>
    <sheetView showGridLines="0"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8.42578125" style="4" customWidth="1"/>
    <col min="6" max="8" width="22.7109375" style="4" customWidth="1"/>
    <col min="9" max="9" width="21.85546875" style="4" bestFit="1" customWidth="1"/>
    <col min="10" max="10" width="15.85546875" style="4" bestFit="1" customWidth="1"/>
    <col min="11" max="11" width="17.28515625" style="4" bestFit="1" customWidth="1"/>
    <col min="12"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2" spans="2:18" s="10" customFormat="1" ht="24.95" customHeight="1" x14ac:dyDescent="0.25">
      <c r="B2" s="26" t="s">
        <v>60</v>
      </c>
      <c r="C2" s="102"/>
      <c r="D2" s="102"/>
      <c r="E2" s="102"/>
      <c r="F2" s="102"/>
      <c r="G2" s="102"/>
      <c r="H2" s="102"/>
      <c r="I2" s="102"/>
      <c r="J2" s="102"/>
      <c r="K2" s="102"/>
      <c r="L2" s="102"/>
      <c r="M2" s="102"/>
      <c r="N2" s="102"/>
      <c r="O2" s="102"/>
      <c r="P2" s="102"/>
      <c r="Q2" s="102"/>
      <c r="R2" s="102"/>
    </row>
    <row r="3" spans="2:18" s="10" customFormat="1" ht="24.95" customHeight="1" x14ac:dyDescent="0.25">
      <c r="B3" s="94" t="s">
        <v>61</v>
      </c>
      <c r="C3" s="102"/>
      <c r="D3" s="102"/>
      <c r="E3" s="102"/>
      <c r="F3" s="102"/>
      <c r="G3" s="102"/>
      <c r="H3" s="102"/>
      <c r="I3" s="102"/>
      <c r="J3" s="102"/>
      <c r="K3" s="102"/>
      <c r="L3" s="102"/>
      <c r="M3" s="102"/>
      <c r="N3" s="102"/>
      <c r="O3" s="102"/>
      <c r="P3" s="102"/>
      <c r="Q3" s="102"/>
      <c r="R3" s="102"/>
    </row>
    <row r="4" spans="2:18" s="10" customFormat="1" ht="24.95" customHeight="1" x14ac:dyDescent="0.25">
      <c r="B4" s="94" t="s">
        <v>62</v>
      </c>
      <c r="C4" s="102"/>
      <c r="D4" s="102"/>
      <c r="E4" s="102"/>
      <c r="F4" s="102"/>
      <c r="G4" s="102"/>
      <c r="H4" s="102"/>
      <c r="I4" s="102"/>
      <c r="J4" s="102"/>
      <c r="K4" s="102"/>
      <c r="L4" s="102"/>
      <c r="M4" s="102"/>
      <c r="N4" s="102"/>
      <c r="O4" s="102"/>
      <c r="P4" s="102"/>
      <c r="Q4" s="102"/>
      <c r="R4" s="102"/>
    </row>
    <row r="5" spans="2:18" s="10" customFormat="1" ht="63" customHeight="1" x14ac:dyDescent="0.25">
      <c r="B5" s="473" t="s">
        <v>524</v>
      </c>
      <c r="C5" s="473"/>
      <c r="D5" s="473"/>
      <c r="E5" s="473"/>
      <c r="F5" s="473"/>
      <c r="G5" s="473"/>
      <c r="H5" s="473"/>
      <c r="I5" s="473"/>
      <c r="J5" s="473"/>
      <c r="K5" s="11"/>
      <c r="L5" s="11"/>
      <c r="M5" s="11"/>
      <c r="N5" s="11"/>
      <c r="O5" s="11"/>
      <c r="P5" s="11"/>
      <c r="Q5" s="11"/>
      <c r="R5" s="11"/>
    </row>
    <row r="6" spans="2:18" s="10" customFormat="1" ht="78" customHeight="1" x14ac:dyDescent="0.25">
      <c r="B6" s="486" t="s">
        <v>645</v>
      </c>
      <c r="C6" s="486"/>
      <c r="D6" s="486"/>
      <c r="E6" s="486"/>
      <c r="F6" s="486"/>
      <c r="G6" s="486"/>
      <c r="H6" s="486"/>
      <c r="I6" s="486"/>
      <c r="J6" s="486"/>
      <c r="K6" s="102"/>
      <c r="L6" s="169"/>
      <c r="M6" s="102"/>
      <c r="N6" s="102"/>
      <c r="O6" s="102"/>
      <c r="P6" s="102"/>
      <c r="Q6" s="102"/>
      <c r="R6" s="102"/>
    </row>
    <row r="7" spans="2:18" s="10" customFormat="1" ht="19.5" customHeight="1" x14ac:dyDescent="0.25">
      <c r="B7" s="97" t="s">
        <v>63</v>
      </c>
      <c r="C7" s="95"/>
      <c r="D7" s="95"/>
      <c r="E7" s="95"/>
      <c r="F7" s="95"/>
      <c r="G7" s="95"/>
      <c r="H7" s="95"/>
      <c r="I7" s="95"/>
      <c r="J7" s="95"/>
      <c r="K7" s="102"/>
      <c r="L7" s="102"/>
      <c r="M7" s="102"/>
      <c r="N7" s="102"/>
      <c r="O7" s="102"/>
      <c r="P7" s="102"/>
      <c r="Q7" s="102"/>
      <c r="R7" s="102"/>
    </row>
    <row r="8" spans="2:18" s="10" customFormat="1" ht="66.75" customHeight="1" x14ac:dyDescent="0.25">
      <c r="B8" s="485" t="s">
        <v>512</v>
      </c>
      <c r="C8" s="485"/>
      <c r="D8" s="485"/>
      <c r="E8" s="485"/>
      <c r="F8" s="485"/>
      <c r="G8" s="485"/>
      <c r="H8" s="485"/>
      <c r="I8" s="485"/>
      <c r="J8" s="485"/>
      <c r="K8" s="102"/>
      <c r="L8" s="102"/>
      <c r="M8" s="102"/>
      <c r="N8" s="102"/>
      <c r="O8" s="102"/>
      <c r="P8" s="102"/>
      <c r="Q8" s="102"/>
      <c r="R8" s="102"/>
    </row>
    <row r="9" spans="2:18" s="10" customFormat="1" ht="24.95" customHeight="1" x14ac:dyDescent="0.25">
      <c r="B9" s="94" t="s">
        <v>64</v>
      </c>
      <c r="C9" s="102"/>
      <c r="D9" s="102"/>
      <c r="E9" s="102"/>
      <c r="F9" s="102"/>
      <c r="G9" s="102"/>
      <c r="H9" s="102"/>
      <c r="I9" s="102"/>
      <c r="J9" s="102"/>
      <c r="K9" s="102"/>
      <c r="L9" s="102"/>
      <c r="M9" s="102"/>
      <c r="N9" s="102"/>
      <c r="O9" s="102"/>
      <c r="P9" s="102"/>
      <c r="Q9" s="102"/>
      <c r="R9" s="102"/>
    </row>
    <row r="10" spans="2:18" s="10" customFormat="1" ht="18" customHeight="1" x14ac:dyDescent="0.25">
      <c r="B10" s="474" t="s">
        <v>627</v>
      </c>
      <c r="C10" s="474"/>
      <c r="D10" s="474"/>
      <c r="E10" s="474"/>
      <c r="F10" s="474"/>
      <c r="G10" s="474"/>
      <c r="H10" s="474"/>
      <c r="I10" s="474"/>
      <c r="J10" s="474"/>
      <c r="K10" s="102"/>
      <c r="L10" s="102"/>
      <c r="M10" s="102"/>
      <c r="N10" s="102"/>
      <c r="O10" s="102"/>
      <c r="P10" s="102"/>
      <c r="Q10" s="102"/>
      <c r="R10" s="102"/>
    </row>
    <row r="11" spans="2:18" s="10" customFormat="1" ht="15" customHeight="1" x14ac:dyDescent="0.25">
      <c r="B11" s="99"/>
      <c r="C11" s="102"/>
      <c r="D11" s="102"/>
      <c r="E11" s="102"/>
      <c r="F11" s="102"/>
      <c r="G11" s="102"/>
      <c r="H11" s="102"/>
      <c r="I11" s="102"/>
      <c r="J11" s="102"/>
      <c r="K11" s="102"/>
      <c r="L11" s="102"/>
      <c r="M11" s="102"/>
      <c r="N11" s="102"/>
      <c r="O11" s="102"/>
      <c r="P11" s="102"/>
      <c r="Q11" s="102"/>
      <c r="R11" s="102"/>
    </row>
    <row r="12" spans="2:18" s="10" customFormat="1" ht="15" customHeight="1" x14ac:dyDescent="0.25">
      <c r="B12" s="94" t="s">
        <v>65</v>
      </c>
      <c r="C12" s="102"/>
      <c r="D12" s="102"/>
      <c r="E12" s="102"/>
      <c r="F12" s="102"/>
      <c r="G12" s="102"/>
      <c r="H12" s="102"/>
      <c r="I12" s="102"/>
      <c r="J12" s="102"/>
      <c r="K12" s="102"/>
      <c r="L12" s="102"/>
      <c r="M12" s="102"/>
      <c r="N12" s="102"/>
      <c r="O12" s="102"/>
      <c r="P12" s="102"/>
      <c r="Q12" s="102"/>
      <c r="R12" s="102"/>
    </row>
    <row r="13" spans="2:18" s="10" customFormat="1" ht="47.25" customHeight="1" x14ac:dyDescent="0.25">
      <c r="B13" s="473" t="s">
        <v>66</v>
      </c>
      <c r="C13" s="473"/>
      <c r="D13" s="473"/>
      <c r="E13" s="473"/>
      <c r="F13" s="473"/>
      <c r="G13" s="473"/>
      <c r="H13" s="473"/>
      <c r="I13" s="473"/>
      <c r="J13" s="473"/>
      <c r="K13" s="102"/>
      <c r="L13" s="102"/>
      <c r="M13" s="102"/>
      <c r="N13" s="102"/>
      <c r="O13" s="102"/>
      <c r="P13" s="102"/>
      <c r="Q13" s="102"/>
      <c r="R13" s="102"/>
    </row>
    <row r="14" spans="2:18" s="10" customFormat="1" ht="24.95" customHeight="1" x14ac:dyDescent="0.25">
      <c r="B14" s="94" t="s">
        <v>88</v>
      </c>
      <c r="C14" s="102"/>
      <c r="D14" s="102"/>
      <c r="E14" s="102"/>
      <c r="F14" s="102"/>
      <c r="G14" s="102"/>
      <c r="H14" s="102"/>
      <c r="I14" s="102"/>
      <c r="J14" s="102"/>
      <c r="K14" s="102"/>
      <c r="L14" s="102"/>
      <c r="M14" s="102"/>
      <c r="N14" s="102"/>
      <c r="O14" s="102"/>
      <c r="P14" s="102"/>
      <c r="Q14" s="102"/>
      <c r="R14" s="102"/>
    </row>
    <row r="15" spans="2:18" s="10" customFormat="1" ht="24.95" customHeight="1" x14ac:dyDescent="0.25">
      <c r="B15" s="94" t="s">
        <v>32</v>
      </c>
      <c r="C15" s="102"/>
      <c r="D15" s="102"/>
      <c r="E15" s="102"/>
      <c r="F15" s="102"/>
      <c r="G15" s="102"/>
      <c r="H15" s="102"/>
      <c r="I15" s="102"/>
      <c r="J15" s="102"/>
      <c r="K15" s="102"/>
      <c r="L15" s="102"/>
      <c r="M15" s="102"/>
      <c r="N15" s="102"/>
      <c r="O15" s="102"/>
      <c r="P15" s="102"/>
      <c r="Q15" s="102"/>
      <c r="R15" s="102"/>
    </row>
    <row r="16" spans="2:18" s="10" customFormat="1" ht="54" customHeight="1" x14ac:dyDescent="0.25">
      <c r="B16" s="487" t="s">
        <v>436</v>
      </c>
      <c r="C16" s="487"/>
      <c r="D16" s="487"/>
      <c r="E16" s="487"/>
      <c r="F16" s="487"/>
      <c r="G16" s="487"/>
      <c r="H16" s="487"/>
      <c r="I16" s="487"/>
      <c r="J16" s="487"/>
      <c r="K16" s="102"/>
      <c r="L16" s="102"/>
      <c r="M16" s="102"/>
      <c r="N16" s="102"/>
      <c r="O16" s="102"/>
      <c r="P16" s="102"/>
      <c r="Q16" s="102"/>
      <c r="R16" s="102"/>
    </row>
    <row r="17" spans="2:18" s="276" customFormat="1" ht="18.75" customHeight="1" x14ac:dyDescent="0.25">
      <c r="B17" s="467" t="s">
        <v>526</v>
      </c>
      <c r="C17" s="467"/>
      <c r="D17" s="125"/>
      <c r="E17" s="125"/>
      <c r="F17" s="125"/>
      <c r="G17" s="125"/>
      <c r="H17" s="125"/>
      <c r="I17" s="125"/>
      <c r="J17" s="125"/>
      <c r="K17" s="125"/>
      <c r="L17" s="125"/>
      <c r="M17" s="125"/>
      <c r="N17" s="125"/>
    </row>
    <row r="18" spans="2:18" s="276" customFormat="1" ht="11.1" customHeight="1" x14ac:dyDescent="0.25">
      <c r="B18" s="357"/>
      <c r="C18" s="125"/>
      <c r="D18" s="125"/>
      <c r="E18" s="125"/>
      <c r="F18" s="125"/>
      <c r="G18" s="125"/>
      <c r="H18" s="125"/>
      <c r="I18" s="125"/>
      <c r="J18" s="125"/>
      <c r="K18" s="125"/>
      <c r="L18" s="125"/>
      <c r="M18" s="125"/>
      <c r="N18" s="125"/>
    </row>
    <row r="19" spans="2:18" s="276" customFormat="1" ht="13.5" customHeight="1" x14ac:dyDescent="0.25">
      <c r="B19" s="490" t="s">
        <v>525</v>
      </c>
      <c r="C19" s="467"/>
      <c r="D19" s="125"/>
      <c r="E19" s="125"/>
      <c r="F19" s="125"/>
      <c r="G19" s="125"/>
      <c r="H19" s="125"/>
      <c r="I19" s="125"/>
      <c r="J19" s="125"/>
      <c r="K19" s="125"/>
      <c r="L19" s="125"/>
      <c r="M19" s="125"/>
      <c r="N19" s="125"/>
    </row>
    <row r="20" spans="2:18" s="276" customFormat="1" ht="11.1" customHeight="1" x14ac:dyDescent="0.25">
      <c r="B20" s="357"/>
      <c r="C20" s="125"/>
      <c r="D20" s="125"/>
      <c r="E20" s="125"/>
      <c r="F20" s="125"/>
      <c r="G20" s="125"/>
      <c r="H20" s="125"/>
      <c r="I20" s="125"/>
      <c r="J20" s="125"/>
      <c r="K20" s="125"/>
      <c r="L20" s="125"/>
      <c r="M20" s="125"/>
      <c r="N20" s="125"/>
    </row>
    <row r="21" spans="2:18" s="276" customFormat="1" ht="33" customHeight="1" x14ac:dyDescent="0.25">
      <c r="B21" s="473" t="s">
        <v>541</v>
      </c>
      <c r="C21" s="488"/>
      <c r="D21" s="488"/>
      <c r="E21" s="488"/>
      <c r="F21" s="488"/>
      <c r="G21" s="488"/>
      <c r="H21" s="488"/>
      <c r="I21" s="488"/>
      <c r="J21" s="128"/>
      <c r="K21" s="125"/>
      <c r="L21" s="125"/>
      <c r="M21" s="125"/>
      <c r="N21" s="125"/>
    </row>
    <row r="22" spans="2:18" s="276" customFormat="1" ht="12.95" customHeight="1" x14ac:dyDescent="0.25">
      <c r="B22" s="357"/>
      <c r="C22" s="125"/>
      <c r="D22" s="125"/>
      <c r="E22" s="125"/>
      <c r="F22" s="125"/>
      <c r="G22" s="125"/>
      <c r="H22" s="125"/>
      <c r="I22" s="125"/>
      <c r="J22" s="125"/>
      <c r="K22" s="125"/>
      <c r="L22" s="125"/>
      <c r="M22" s="125"/>
      <c r="N22" s="125"/>
    </row>
    <row r="23" spans="2:18" s="276" customFormat="1" ht="18" customHeight="1" x14ac:dyDescent="0.25">
      <c r="B23" s="413" t="s">
        <v>614</v>
      </c>
      <c r="C23" s="413"/>
      <c r="D23" s="413"/>
      <c r="E23" s="384"/>
      <c r="F23" s="384"/>
      <c r="G23" s="384"/>
      <c r="H23" s="384"/>
      <c r="I23" s="384"/>
      <c r="J23" s="384"/>
      <c r="K23" s="384"/>
      <c r="L23" s="384"/>
      <c r="M23" s="384"/>
      <c r="N23" s="384"/>
    </row>
    <row r="24" spans="2:18" s="276" customFormat="1" ht="33" customHeight="1" x14ac:dyDescent="0.25">
      <c r="B24" s="412" t="s">
        <v>615</v>
      </c>
      <c r="C24" s="384"/>
      <c r="D24" s="384"/>
      <c r="E24" s="384"/>
      <c r="F24" s="384"/>
      <c r="G24" s="384"/>
      <c r="H24" s="384"/>
      <c r="I24" s="384"/>
      <c r="J24" s="384"/>
      <c r="K24" s="384"/>
      <c r="L24" s="384"/>
      <c r="M24" s="384"/>
      <c r="N24" s="384"/>
    </row>
    <row r="25" spans="2:18" s="276" customFormat="1" ht="11.1" customHeight="1" x14ac:dyDescent="0.25">
      <c r="B25" s="409"/>
      <c r="C25" s="384"/>
      <c r="D25" s="384"/>
      <c r="E25" s="384"/>
      <c r="F25" s="384"/>
      <c r="G25" s="384"/>
      <c r="H25" s="384"/>
      <c r="I25" s="384"/>
      <c r="J25" s="384"/>
      <c r="K25" s="384"/>
      <c r="L25" s="384"/>
      <c r="M25" s="384"/>
      <c r="N25" s="384"/>
    </row>
    <row r="26" spans="2:18" s="10" customFormat="1" ht="24.95" customHeight="1" x14ac:dyDescent="0.25">
      <c r="B26" s="94" t="s">
        <v>527</v>
      </c>
      <c r="C26" s="102"/>
      <c r="D26" s="102"/>
      <c r="E26" s="102"/>
      <c r="F26" s="102"/>
      <c r="G26" s="102"/>
      <c r="H26" s="102"/>
      <c r="I26" s="102"/>
      <c r="J26" s="102"/>
      <c r="K26" s="102"/>
      <c r="L26" s="102"/>
      <c r="M26" s="102"/>
      <c r="N26" s="102"/>
      <c r="O26" s="102"/>
      <c r="P26" s="102"/>
      <c r="Q26" s="102"/>
      <c r="R26" s="102"/>
    </row>
    <row r="27" spans="2:18" s="10" customFormat="1" ht="24.95" customHeight="1" x14ac:dyDescent="0.25">
      <c r="B27" s="94" t="s">
        <v>67</v>
      </c>
      <c r="C27" s="102"/>
      <c r="D27" s="102"/>
      <c r="E27" s="102"/>
      <c r="F27" s="102"/>
      <c r="G27" s="102"/>
      <c r="H27" s="102"/>
      <c r="I27" s="102"/>
      <c r="J27" s="102"/>
      <c r="K27" s="102"/>
      <c r="L27" s="102"/>
      <c r="M27" s="102"/>
      <c r="N27" s="102"/>
      <c r="O27" s="102"/>
      <c r="P27" s="102"/>
      <c r="Q27" s="102"/>
      <c r="R27" s="102"/>
    </row>
    <row r="28" spans="2:18" s="10" customFormat="1" ht="48" customHeight="1" x14ac:dyDescent="0.25">
      <c r="B28" s="473" t="s">
        <v>616</v>
      </c>
      <c r="C28" s="488"/>
      <c r="D28" s="488"/>
      <c r="E28" s="488"/>
      <c r="F28" s="488"/>
      <c r="G28" s="488"/>
      <c r="H28" s="488"/>
      <c r="I28" s="488"/>
      <c r="J28" s="488"/>
      <c r="K28" s="102"/>
      <c r="L28" s="102"/>
      <c r="M28" s="102"/>
      <c r="N28" s="102"/>
      <c r="O28" s="102"/>
      <c r="P28" s="102"/>
      <c r="Q28" s="102"/>
      <c r="R28" s="102"/>
    </row>
    <row r="29" spans="2:18" s="10" customFormat="1" ht="24.95" customHeight="1" x14ac:dyDescent="0.25">
      <c r="B29" s="94" t="s">
        <v>68</v>
      </c>
      <c r="C29" s="102"/>
      <c r="D29" s="102"/>
      <c r="E29" s="102"/>
      <c r="F29" s="102"/>
      <c r="G29" s="102"/>
      <c r="H29" s="102"/>
      <c r="I29" s="102"/>
      <c r="J29" s="102"/>
      <c r="K29" s="102"/>
      <c r="L29" s="102"/>
      <c r="M29" s="102"/>
      <c r="N29" s="102"/>
      <c r="O29" s="102"/>
      <c r="P29" s="102"/>
      <c r="Q29" s="102"/>
      <c r="R29" s="102"/>
    </row>
    <row r="30" spans="2:18" s="10" customFormat="1" ht="42.75" customHeight="1" x14ac:dyDescent="0.25">
      <c r="B30" s="473" t="s">
        <v>575</v>
      </c>
      <c r="C30" s="473"/>
      <c r="D30" s="473"/>
      <c r="E30" s="473"/>
      <c r="F30" s="473"/>
      <c r="G30" s="473"/>
      <c r="H30" s="473"/>
      <c r="I30" s="473"/>
      <c r="J30" s="473"/>
      <c r="K30" s="102"/>
      <c r="L30" s="102"/>
      <c r="M30" s="102"/>
      <c r="N30" s="102"/>
      <c r="O30" s="102"/>
      <c r="P30" s="102"/>
      <c r="Q30" s="102"/>
      <c r="R30" s="102"/>
    </row>
    <row r="31" spans="2:18" s="10" customFormat="1" ht="15" customHeight="1" x14ac:dyDescent="0.25">
      <c r="B31" s="99"/>
      <c r="C31" s="102"/>
      <c r="D31" s="102"/>
      <c r="E31" s="102"/>
      <c r="F31" s="102"/>
      <c r="G31" s="102"/>
      <c r="H31" s="102"/>
      <c r="I31" s="102"/>
      <c r="J31" s="102"/>
      <c r="K31" s="102"/>
      <c r="L31" s="102"/>
      <c r="M31" s="102"/>
      <c r="N31" s="102"/>
      <c r="O31" s="102"/>
      <c r="P31" s="102"/>
      <c r="Q31" s="102"/>
      <c r="R31" s="102"/>
    </row>
    <row r="32" spans="2:18" s="10" customFormat="1" ht="22.5" customHeight="1" x14ac:dyDescent="0.25">
      <c r="B32" s="94" t="s">
        <v>528</v>
      </c>
      <c r="C32" s="102"/>
      <c r="D32" s="102"/>
      <c r="E32" s="102"/>
      <c r="F32" s="102"/>
      <c r="G32" s="102"/>
      <c r="H32" s="102"/>
      <c r="I32" s="102"/>
      <c r="J32" s="102"/>
      <c r="K32" s="102"/>
      <c r="L32" s="102"/>
      <c r="M32" s="102"/>
      <c r="N32" s="102"/>
      <c r="O32" s="102"/>
      <c r="P32" s="102"/>
      <c r="Q32" s="102"/>
      <c r="R32" s="102"/>
    </row>
    <row r="33" spans="2:18" s="10" customFormat="1" ht="41.25" customHeight="1" x14ac:dyDescent="0.25">
      <c r="B33" s="474" t="s">
        <v>96</v>
      </c>
      <c r="C33" s="474"/>
      <c r="D33" s="474"/>
      <c r="E33" s="474"/>
      <c r="F33" s="474"/>
      <c r="G33" s="474"/>
      <c r="H33" s="474"/>
      <c r="I33" s="474"/>
      <c r="J33" s="474"/>
      <c r="K33" s="11"/>
      <c r="L33" s="11"/>
      <c r="M33" s="11"/>
      <c r="N33" s="11"/>
      <c r="O33" s="11"/>
      <c r="P33" s="11"/>
      <c r="Q33" s="11"/>
      <c r="R33" s="11"/>
    </row>
    <row r="34" spans="2:18" s="10" customFormat="1" ht="16.5" x14ac:dyDescent="0.25">
      <c r="B34" s="99"/>
      <c r="C34" s="102"/>
      <c r="D34" s="102"/>
      <c r="E34" s="102"/>
      <c r="F34" s="102"/>
      <c r="G34" s="102"/>
      <c r="H34" s="102"/>
      <c r="I34" s="102"/>
      <c r="J34" s="102"/>
      <c r="K34" s="102"/>
      <c r="L34" s="102"/>
      <c r="M34" s="102"/>
      <c r="N34" s="102"/>
      <c r="O34" s="102"/>
      <c r="P34" s="102"/>
      <c r="Q34" s="102"/>
      <c r="R34" s="102"/>
    </row>
    <row r="35" spans="2:18" s="10" customFormat="1" ht="16.5" x14ac:dyDescent="0.25">
      <c r="B35" s="94" t="s">
        <v>529</v>
      </c>
      <c r="C35" s="102"/>
      <c r="D35" s="102"/>
      <c r="E35" s="102"/>
      <c r="F35" s="102"/>
      <c r="G35" s="102"/>
      <c r="H35" s="102"/>
      <c r="I35" s="102"/>
      <c r="J35" s="102"/>
      <c r="K35" s="102"/>
      <c r="L35" s="102"/>
      <c r="M35" s="102"/>
      <c r="N35" s="102"/>
      <c r="O35" s="102"/>
      <c r="P35" s="102"/>
      <c r="Q35" s="102"/>
      <c r="R35" s="102"/>
    </row>
    <row r="36" spans="2:18" s="10" customFormat="1" ht="16.5" x14ac:dyDescent="0.25">
      <c r="B36" s="99"/>
      <c r="C36" s="102"/>
      <c r="D36" s="102"/>
      <c r="E36" s="102"/>
      <c r="F36" s="102"/>
      <c r="G36" s="102"/>
      <c r="H36" s="102"/>
      <c r="I36" s="102"/>
      <c r="J36" s="102"/>
      <c r="K36" s="102"/>
      <c r="L36" s="102"/>
      <c r="M36" s="102"/>
      <c r="N36" s="102"/>
      <c r="O36" s="102"/>
      <c r="P36" s="102"/>
      <c r="Q36" s="102"/>
      <c r="R36" s="102"/>
    </row>
    <row r="37" spans="2:18" s="10" customFormat="1" ht="36.950000000000003" customHeight="1" x14ac:dyDescent="0.25">
      <c r="B37" s="486" t="s">
        <v>530</v>
      </c>
      <c r="C37" s="489"/>
      <c r="D37" s="489"/>
      <c r="E37" s="489"/>
      <c r="F37" s="489"/>
      <c r="G37" s="489"/>
      <c r="H37" s="489"/>
      <c r="I37" s="489"/>
      <c r="J37" s="489"/>
      <c r="K37" s="102"/>
      <c r="L37" s="102"/>
      <c r="M37" s="102"/>
      <c r="N37" s="102"/>
      <c r="O37" s="102"/>
      <c r="P37" s="102"/>
      <c r="Q37" s="102"/>
      <c r="R37" s="102"/>
    </row>
    <row r="38" spans="2:18" s="10" customFormat="1" ht="16.5" customHeight="1" x14ac:dyDescent="0.25">
      <c r="B38" s="489"/>
      <c r="C38" s="489"/>
      <c r="D38" s="489"/>
      <c r="E38" s="489"/>
      <c r="F38" s="489"/>
      <c r="G38" s="489"/>
      <c r="H38" s="489"/>
      <c r="I38" s="489"/>
      <c r="J38" s="489"/>
      <c r="K38" s="102"/>
      <c r="L38" s="102"/>
      <c r="M38" s="102"/>
      <c r="N38" s="102"/>
      <c r="O38" s="102"/>
      <c r="P38" s="102"/>
      <c r="Q38" s="102"/>
      <c r="R38" s="102"/>
    </row>
    <row r="39" spans="2:18" s="10" customFormat="1" ht="16.5" x14ac:dyDescent="0.25">
      <c r="B39" s="32"/>
      <c r="C39" s="33"/>
      <c r="D39" s="33"/>
      <c r="E39" s="33"/>
      <c r="F39" s="33"/>
      <c r="G39" s="102"/>
      <c r="H39" s="102"/>
      <c r="I39" s="102"/>
      <c r="J39" s="102"/>
      <c r="K39" s="102"/>
      <c r="L39" s="102"/>
      <c r="M39" s="102"/>
      <c r="N39" s="102"/>
      <c r="O39" s="102"/>
      <c r="P39" s="102"/>
      <c r="Q39" s="102"/>
      <c r="R39" s="102"/>
    </row>
    <row r="40" spans="2:18" s="10" customFormat="1" ht="16.5" x14ac:dyDescent="0.25">
      <c r="B40" s="27" t="s">
        <v>531</v>
      </c>
      <c r="C40" s="28"/>
      <c r="D40" s="102"/>
      <c r="E40" s="102"/>
      <c r="F40" s="102"/>
      <c r="G40" s="102"/>
      <c r="H40" s="102"/>
      <c r="I40" s="102"/>
      <c r="J40" s="102"/>
      <c r="K40" s="102"/>
      <c r="L40" s="102"/>
      <c r="M40" s="102"/>
      <c r="N40" s="102"/>
      <c r="O40" s="102"/>
      <c r="P40" s="102"/>
      <c r="Q40" s="102"/>
      <c r="R40" s="102"/>
    </row>
    <row r="41" spans="2:18" s="10" customFormat="1" ht="27" customHeight="1" x14ac:dyDescent="0.25">
      <c r="B41" s="474" t="s">
        <v>611</v>
      </c>
      <c r="C41" s="474"/>
      <c r="D41" s="474"/>
      <c r="E41" s="474"/>
      <c r="F41" s="474"/>
      <c r="G41" s="474"/>
      <c r="H41" s="474"/>
      <c r="I41" s="474"/>
      <c r="J41" s="474"/>
      <c r="K41" s="302"/>
      <c r="L41" s="493"/>
      <c r="M41" s="493"/>
      <c r="N41" s="493"/>
      <c r="O41" s="304"/>
      <c r="P41" s="304"/>
      <c r="Q41" s="304"/>
      <c r="R41" s="304"/>
    </row>
    <row r="42" spans="2:18" s="10" customFormat="1" ht="27" customHeight="1" x14ac:dyDescent="0.25">
      <c r="B42" s="302"/>
      <c r="C42" s="496">
        <v>2022</v>
      </c>
      <c r="D42" s="496"/>
      <c r="E42" s="496"/>
      <c r="F42" s="497"/>
      <c r="G42" s="497"/>
      <c r="H42" s="497"/>
      <c r="I42" s="95"/>
      <c r="J42" s="277"/>
      <c r="K42" s="491"/>
      <c r="L42" s="296"/>
      <c r="M42" s="492"/>
      <c r="N42" s="492"/>
      <c r="O42" s="304"/>
      <c r="P42" s="304"/>
      <c r="Q42" s="304"/>
      <c r="R42" s="304"/>
    </row>
    <row r="43" spans="2:18" s="10" customFormat="1" ht="27" customHeight="1" x14ac:dyDescent="0.25">
      <c r="B43" s="494" t="s">
        <v>69</v>
      </c>
      <c r="C43" s="309" t="s">
        <v>78</v>
      </c>
      <c r="D43" s="495" t="s">
        <v>79</v>
      </c>
      <c r="E43" s="495" t="s">
        <v>70</v>
      </c>
      <c r="F43" s="410"/>
      <c r="G43" s="491"/>
      <c r="H43" s="491"/>
      <c r="I43" s="95"/>
      <c r="J43" s="277"/>
      <c r="K43" s="491"/>
      <c r="L43" s="296"/>
      <c r="M43" s="492"/>
      <c r="N43" s="492"/>
      <c r="O43" s="304"/>
      <c r="P43" s="304"/>
      <c r="Q43" s="304"/>
      <c r="R43" s="304"/>
    </row>
    <row r="44" spans="2:18" s="10" customFormat="1" ht="27" customHeight="1" x14ac:dyDescent="0.25">
      <c r="B44" s="494"/>
      <c r="C44" s="309" t="s">
        <v>77</v>
      </c>
      <c r="D44" s="495"/>
      <c r="E44" s="495"/>
      <c r="F44" s="410"/>
      <c r="G44" s="491"/>
      <c r="H44" s="491"/>
      <c r="I44" s="95"/>
      <c r="J44" s="277"/>
      <c r="K44" s="292"/>
      <c r="L44" s="292"/>
      <c r="M44" s="292"/>
      <c r="N44" s="296"/>
      <c r="O44" s="304"/>
      <c r="P44" s="304"/>
      <c r="Q44" s="304"/>
      <c r="R44" s="304"/>
    </row>
    <row r="45" spans="2:18" s="10" customFormat="1" ht="27" customHeight="1" x14ac:dyDescent="0.25">
      <c r="B45" s="74" t="s">
        <v>511</v>
      </c>
      <c r="C45" s="306"/>
      <c r="D45" s="306"/>
      <c r="E45" s="411"/>
      <c r="F45" s="415"/>
      <c r="G45" s="415"/>
      <c r="H45" s="410"/>
      <c r="I45" s="95"/>
      <c r="J45" s="277"/>
      <c r="K45" s="292"/>
      <c r="L45" s="292"/>
      <c r="M45" s="292"/>
      <c r="N45" s="296"/>
      <c r="O45" s="304"/>
      <c r="P45" s="304"/>
      <c r="Q45" s="304"/>
      <c r="R45" s="304"/>
    </row>
    <row r="46" spans="2:18" s="10" customFormat="1" ht="27" customHeight="1" x14ac:dyDescent="0.25">
      <c r="B46" s="75" t="s">
        <v>518</v>
      </c>
      <c r="C46" s="283">
        <v>572031.5878802971</v>
      </c>
      <c r="D46" s="283">
        <v>650163373641</v>
      </c>
      <c r="E46" s="398">
        <v>1306</v>
      </c>
      <c r="F46" s="416"/>
      <c r="G46" s="416"/>
      <c r="H46" s="299"/>
      <c r="I46" s="95"/>
      <c r="J46" s="277"/>
      <c r="K46" s="291"/>
      <c r="L46" s="303"/>
      <c r="M46" s="303"/>
      <c r="N46" s="299"/>
      <c r="O46" s="297"/>
      <c r="P46" s="297"/>
      <c r="Q46" s="304"/>
      <c r="R46" s="304"/>
    </row>
    <row r="47" spans="2:18" s="10" customFormat="1" ht="27" customHeight="1" x14ac:dyDescent="0.25">
      <c r="B47" s="75" t="s">
        <v>519</v>
      </c>
      <c r="C47" s="283">
        <v>574012.42942906113</v>
      </c>
      <c r="D47" s="283">
        <v>595824045477</v>
      </c>
      <c r="E47" s="398">
        <v>1335</v>
      </c>
      <c r="F47" s="416"/>
      <c r="G47" s="416"/>
      <c r="H47" s="299"/>
      <c r="I47" s="95"/>
      <c r="J47" s="277"/>
      <c r="K47" s="291"/>
      <c r="L47" s="303"/>
      <c r="M47" s="303"/>
      <c r="N47" s="299"/>
      <c r="O47" s="297"/>
      <c r="P47" s="297"/>
      <c r="Q47" s="304"/>
      <c r="R47" s="304"/>
    </row>
    <row r="48" spans="2:18" s="10" customFormat="1" ht="27" customHeight="1" x14ac:dyDescent="0.25">
      <c r="B48" s="75" t="s">
        <v>520</v>
      </c>
      <c r="C48" s="283">
        <v>576334.7458360336</v>
      </c>
      <c r="D48" s="283">
        <v>559428004571</v>
      </c>
      <c r="E48" s="398">
        <v>1393</v>
      </c>
      <c r="F48" s="416"/>
      <c r="G48" s="416"/>
      <c r="H48" s="299"/>
      <c r="I48" s="267"/>
      <c r="J48" s="277"/>
      <c r="K48" s="291"/>
      <c r="L48" s="303"/>
      <c r="M48" s="303"/>
      <c r="N48" s="299"/>
      <c r="O48" s="297"/>
      <c r="P48" s="297"/>
      <c r="Q48" s="304"/>
      <c r="R48" s="304"/>
    </row>
    <row r="49" spans="2:18" s="276" customFormat="1" ht="27" customHeight="1" x14ac:dyDescent="0.25">
      <c r="B49" s="432" t="s">
        <v>628</v>
      </c>
      <c r="C49" s="432"/>
      <c r="D49" s="432"/>
      <c r="E49" s="426"/>
      <c r="F49" s="416"/>
      <c r="G49" s="416"/>
      <c r="H49" s="299"/>
      <c r="I49" s="267"/>
      <c r="J49" s="424"/>
      <c r="K49" s="291"/>
      <c r="L49" s="303"/>
      <c r="M49" s="303"/>
      <c r="N49" s="299"/>
      <c r="O49" s="297"/>
      <c r="P49" s="297"/>
      <c r="Q49" s="304"/>
      <c r="R49" s="304"/>
    </row>
    <row r="50" spans="2:18" s="276" customFormat="1" ht="27" customHeight="1" x14ac:dyDescent="0.25">
      <c r="B50" s="433" t="s">
        <v>629</v>
      </c>
      <c r="C50" s="431">
        <v>578591.00212632853</v>
      </c>
      <c r="D50" s="431">
        <v>531719785364</v>
      </c>
      <c r="E50" s="398">
        <v>1428</v>
      </c>
      <c r="F50" s="416"/>
      <c r="G50" s="416"/>
      <c r="H50" s="299"/>
      <c r="I50" s="267"/>
      <c r="J50" s="424"/>
      <c r="K50" s="291"/>
      <c r="L50" s="303"/>
      <c r="M50" s="303"/>
      <c r="N50" s="299"/>
      <c r="O50" s="297"/>
      <c r="P50" s="297"/>
      <c r="Q50" s="304"/>
      <c r="R50" s="304"/>
    </row>
    <row r="51" spans="2:18" s="276" customFormat="1" ht="27" customHeight="1" x14ac:dyDescent="0.25">
      <c r="B51" s="433" t="s">
        <v>630</v>
      </c>
      <c r="C51" s="431">
        <v>581057.6877351423</v>
      </c>
      <c r="D51" s="431">
        <v>471615903496</v>
      </c>
      <c r="E51" s="398">
        <v>1475</v>
      </c>
      <c r="F51" s="416"/>
      <c r="G51" s="416"/>
      <c r="H51" s="299"/>
      <c r="I51" s="267"/>
      <c r="J51" s="424"/>
      <c r="K51" s="291"/>
      <c r="L51" s="303"/>
      <c r="M51" s="303"/>
      <c r="N51" s="299"/>
      <c r="O51" s="297"/>
      <c r="P51" s="297"/>
      <c r="Q51" s="304"/>
      <c r="R51" s="304"/>
    </row>
    <row r="52" spans="2:18" s="276" customFormat="1" ht="27" customHeight="1" x14ac:dyDescent="0.25">
      <c r="B52" s="433" t="s">
        <v>631</v>
      </c>
      <c r="C52" s="431">
        <v>583464.44696200418</v>
      </c>
      <c r="D52" s="431">
        <v>467768719637</v>
      </c>
      <c r="E52" s="398">
        <v>1544</v>
      </c>
      <c r="F52" s="416"/>
      <c r="G52" s="416"/>
      <c r="H52" s="299"/>
      <c r="I52" s="267"/>
      <c r="J52" s="424"/>
      <c r="K52" s="291"/>
      <c r="L52" s="303"/>
      <c r="M52" s="303"/>
      <c r="N52" s="299"/>
      <c r="O52" s="297"/>
      <c r="P52" s="297"/>
      <c r="Q52" s="304"/>
      <c r="R52" s="304"/>
    </row>
    <row r="53" spans="2:18" s="10" customFormat="1" ht="27" customHeight="1" x14ac:dyDescent="0.25">
      <c r="B53" s="34"/>
      <c r="C53" s="35"/>
      <c r="D53" s="414"/>
      <c r="E53" s="121"/>
      <c r="F53" s="417"/>
      <c r="G53" s="418"/>
      <c r="H53" s="302"/>
      <c r="I53" s="293"/>
      <c r="J53" s="277"/>
      <c r="K53" s="292"/>
      <c r="L53" s="294"/>
      <c r="M53" s="292"/>
      <c r="N53" s="301"/>
      <c r="O53" s="304"/>
      <c r="P53" s="304"/>
      <c r="Q53" s="304"/>
      <c r="R53" s="304"/>
    </row>
    <row r="54" spans="2:18" s="10" customFormat="1" ht="27" customHeight="1" x14ac:dyDescent="0.25">
      <c r="B54" s="27" t="s">
        <v>534</v>
      </c>
      <c r="C54"/>
      <c r="D54" s="36"/>
      <c r="E54" s="37"/>
      <c r="F54" s="95"/>
      <c r="G54" s="293"/>
      <c r="H54" s="95"/>
      <c r="I54" s="95"/>
      <c r="J54" s="95"/>
      <c r="K54" s="304"/>
      <c r="L54" s="304"/>
      <c r="M54" s="304"/>
      <c r="N54" s="304"/>
      <c r="O54" s="304"/>
      <c r="P54" s="304"/>
      <c r="Q54" s="304"/>
      <c r="R54" s="304"/>
    </row>
    <row r="55" spans="2:18" s="10" customFormat="1" ht="15.75" customHeight="1" x14ac:dyDescent="0.25">
      <c r="B55" s="38"/>
      <c r="C55" s="7"/>
      <c r="D55" s="39"/>
      <c r="E55" s="37"/>
      <c r="F55" s="95"/>
      <c r="G55" s="95"/>
      <c r="H55" s="95"/>
      <c r="I55" s="95"/>
      <c r="J55" s="95"/>
      <c r="K55" s="102"/>
      <c r="L55" s="102"/>
      <c r="M55" s="102"/>
      <c r="N55" s="102"/>
      <c r="O55" s="102"/>
      <c r="P55" s="102"/>
      <c r="Q55" s="102"/>
      <c r="R55" s="102"/>
    </row>
    <row r="56" spans="2:18" s="10" customFormat="1" ht="27" customHeight="1" x14ac:dyDescent="0.25">
      <c r="B56" s="485" t="s">
        <v>439</v>
      </c>
      <c r="C56" s="485"/>
      <c r="D56" s="485"/>
      <c r="E56" s="485"/>
      <c r="F56" s="485"/>
      <c r="G56" s="485"/>
      <c r="H56" s="485"/>
      <c r="I56" s="485"/>
      <c r="J56" s="485"/>
      <c r="K56" s="102"/>
      <c r="L56" s="102"/>
      <c r="M56" s="102"/>
      <c r="N56" s="102"/>
      <c r="O56" s="102"/>
      <c r="P56" s="102"/>
      <c r="Q56" s="102"/>
      <c r="R56" s="102"/>
    </row>
    <row r="57" spans="2:18" s="10" customFormat="1" ht="27" customHeight="1" x14ac:dyDescent="0.25">
      <c r="B57" s="485"/>
      <c r="C57" s="485"/>
      <c r="D57" s="485"/>
      <c r="E57" s="485"/>
      <c r="F57" s="485"/>
      <c r="G57" s="485"/>
      <c r="H57" s="485"/>
      <c r="I57" s="485"/>
      <c r="J57" s="485"/>
      <c r="K57" s="102"/>
      <c r="L57" s="102"/>
      <c r="M57" s="102"/>
      <c r="N57" s="102"/>
      <c r="O57" s="102"/>
      <c r="P57" s="102"/>
      <c r="Q57" s="102"/>
      <c r="R57" s="102"/>
    </row>
    <row r="58" spans="2:18" s="10" customFormat="1" ht="16.5" x14ac:dyDescent="0.25">
      <c r="B58" s="99"/>
      <c r="C58" s="102"/>
      <c r="D58" s="102"/>
      <c r="E58" s="102"/>
      <c r="F58" s="102"/>
      <c r="G58" s="102"/>
      <c r="H58" s="102"/>
      <c r="I58" s="102"/>
      <c r="J58" s="102"/>
      <c r="K58" s="102"/>
      <c r="L58" s="102"/>
      <c r="M58" s="102"/>
      <c r="N58" s="102"/>
      <c r="O58" s="102"/>
      <c r="P58" s="102"/>
      <c r="Q58" s="102"/>
      <c r="R58" s="102"/>
    </row>
  </sheetData>
  <mergeCells count="26">
    <mergeCell ref="K42:K43"/>
    <mergeCell ref="M42:M43"/>
    <mergeCell ref="N42:N43"/>
    <mergeCell ref="L41:N41"/>
    <mergeCell ref="B41:J41"/>
    <mergeCell ref="B43:B44"/>
    <mergeCell ref="D43:D44"/>
    <mergeCell ref="E43:E44"/>
    <mergeCell ref="C42:E42"/>
    <mergeCell ref="G43:G44"/>
    <mergeCell ref="H43:H44"/>
    <mergeCell ref="F42:H42"/>
    <mergeCell ref="B56:J57"/>
    <mergeCell ref="B5:J5"/>
    <mergeCell ref="B6:J6"/>
    <mergeCell ref="B8:J8"/>
    <mergeCell ref="B10:J10"/>
    <mergeCell ref="B13:J13"/>
    <mergeCell ref="B16:J16"/>
    <mergeCell ref="B28:J28"/>
    <mergeCell ref="B30:J30"/>
    <mergeCell ref="B33:J33"/>
    <mergeCell ref="B37:J38"/>
    <mergeCell ref="B17:C17"/>
    <mergeCell ref="B19:C19"/>
    <mergeCell ref="B21:I21"/>
  </mergeCells>
  <pageMargins left="0.7" right="0.7" top="0.75" bottom="0.75" header="0.3" footer="0.3"/>
  <pageSetup scale="4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J617"/>
  <sheetViews>
    <sheetView showGridLines="0" zoomScale="80" zoomScaleNormal="80" workbookViewId="0"/>
  </sheetViews>
  <sheetFormatPr baseColWidth="10" defaultColWidth="11.42578125" defaultRowHeight="15" x14ac:dyDescent="0.25"/>
  <cols>
    <col min="1" max="1" width="7.28515625" style="89" bestFit="1" customWidth="1"/>
    <col min="2" max="2" width="39.28515625" style="4" customWidth="1"/>
    <col min="3" max="3" width="37.42578125" style="4" customWidth="1"/>
    <col min="4" max="4" width="18.140625" style="4" customWidth="1"/>
    <col min="5" max="5" width="17.85546875" style="89" customWidth="1"/>
    <col min="6" max="6" width="19.5703125" style="89" customWidth="1"/>
    <col min="7" max="7" width="22.85546875" style="89" customWidth="1"/>
    <col min="8" max="8" width="28" style="4" customWidth="1"/>
    <col min="9" max="9" width="16.42578125" style="89" customWidth="1"/>
    <col min="10" max="10" width="18.5703125" style="89" bestFit="1" customWidth="1"/>
    <col min="11" max="11" width="19.42578125" style="89" customWidth="1"/>
    <col min="12" max="13" width="19.42578125" style="89" bestFit="1" customWidth="1"/>
    <col min="14" max="14" width="26" style="89" bestFit="1" customWidth="1"/>
    <col min="15" max="15" width="19.5703125" style="89" customWidth="1"/>
    <col min="16" max="16" width="20.5703125" style="4" customWidth="1"/>
    <col min="17" max="17" width="23.42578125" style="4" bestFit="1" customWidth="1"/>
    <col min="18" max="18" width="18.7109375" style="4" customWidth="1"/>
    <col min="19" max="19" width="15.85546875" style="4" customWidth="1"/>
    <col min="20" max="20" width="17.5703125" style="4" customWidth="1"/>
    <col min="21" max="21" width="23.140625" style="4" bestFit="1" customWidth="1"/>
    <col min="22" max="22" width="18.5703125" style="4" customWidth="1"/>
    <col min="23" max="23" width="27.140625" style="4" customWidth="1"/>
    <col min="24" max="24" width="19.5703125" style="4" bestFit="1" customWidth="1"/>
    <col min="25" max="25" width="11.42578125" style="4"/>
    <col min="26" max="26" width="14.5703125" style="4" bestFit="1" customWidth="1"/>
    <col min="27" max="28" width="11.42578125" style="4"/>
    <col min="29" max="29" width="61.28515625" style="4" bestFit="1" customWidth="1"/>
    <col min="30" max="30" width="11.42578125" style="4"/>
    <col min="31" max="31" width="17.42578125" style="4" bestFit="1" customWidth="1"/>
    <col min="32" max="16384" width="11.42578125" style="4"/>
  </cols>
  <sheetData>
    <row r="2" spans="1:19" s="10" customFormat="1" ht="16.5" x14ac:dyDescent="0.25">
      <c r="A2" s="82"/>
      <c r="B2" s="94" t="s">
        <v>71</v>
      </c>
      <c r="C2" s="102"/>
      <c r="D2" s="102"/>
      <c r="E2" s="319"/>
      <c r="F2" s="319"/>
      <c r="G2" s="89"/>
      <c r="H2" s="102"/>
      <c r="I2" s="319"/>
      <c r="J2" s="319"/>
      <c r="K2" s="319"/>
      <c r="L2" s="319"/>
      <c r="M2" s="319"/>
      <c r="N2" s="319"/>
      <c r="O2" s="319"/>
      <c r="P2" s="102"/>
      <c r="Q2" s="102"/>
      <c r="R2" s="102"/>
      <c r="S2" s="102"/>
    </row>
    <row r="3" spans="1:19" s="10" customFormat="1" ht="38.25" customHeight="1" x14ac:dyDescent="0.25">
      <c r="A3" s="82"/>
      <c r="B3" s="201" t="s">
        <v>72</v>
      </c>
      <c r="C3" s="201"/>
      <c r="D3" s="201"/>
      <c r="E3" s="349"/>
      <c r="F3" s="349"/>
      <c r="G3" s="349"/>
      <c r="H3" s="201"/>
      <c r="I3" s="349"/>
      <c r="J3" s="349"/>
      <c r="K3" s="319"/>
      <c r="L3" s="319"/>
      <c r="M3" s="319"/>
      <c r="N3" s="319"/>
      <c r="O3" s="319"/>
      <c r="P3" s="102"/>
      <c r="Q3" s="102"/>
      <c r="R3" s="102"/>
      <c r="S3" s="102"/>
    </row>
    <row r="4" spans="1:19" s="10" customFormat="1" ht="73.5" customHeight="1" x14ac:dyDescent="0.25">
      <c r="A4" s="82"/>
      <c r="B4" s="473" t="s">
        <v>80</v>
      </c>
      <c r="C4" s="473"/>
      <c r="D4" s="473"/>
      <c r="E4" s="473"/>
      <c r="F4" s="352"/>
      <c r="G4" s="352"/>
      <c r="H4" s="11"/>
      <c r="I4" s="352"/>
      <c r="J4" s="352"/>
      <c r="K4" s="319"/>
      <c r="L4" s="319"/>
      <c r="M4" s="319"/>
      <c r="N4" s="319"/>
      <c r="O4" s="319"/>
      <c r="P4" s="102"/>
      <c r="Q4" s="102"/>
      <c r="R4" s="102"/>
      <c r="S4" s="102"/>
    </row>
    <row r="5" spans="1:19" s="10" customFormat="1" ht="16.5" x14ac:dyDescent="0.25">
      <c r="A5" s="82"/>
      <c r="B5" s="94"/>
      <c r="C5" s="102"/>
      <c r="D5" s="102"/>
      <c r="E5" s="319"/>
      <c r="F5" s="319"/>
      <c r="G5" s="319"/>
      <c r="H5" s="102"/>
      <c r="I5" s="319"/>
      <c r="J5" s="319"/>
      <c r="K5" s="319"/>
      <c r="L5" s="319"/>
      <c r="M5" s="319"/>
      <c r="N5" s="319"/>
      <c r="O5" s="319"/>
      <c r="P5" s="102"/>
      <c r="Q5" s="102"/>
      <c r="R5" s="102"/>
      <c r="S5" s="102"/>
    </row>
    <row r="6" spans="1:19" s="10" customFormat="1" ht="16.5" x14ac:dyDescent="0.25">
      <c r="A6" s="82"/>
      <c r="B6" s="504" t="s">
        <v>30</v>
      </c>
      <c r="C6" s="504"/>
      <c r="D6" s="77" t="s">
        <v>632</v>
      </c>
      <c r="E6" s="77" t="s">
        <v>633</v>
      </c>
      <c r="F6" s="319"/>
      <c r="G6" s="319"/>
      <c r="H6" s="102"/>
      <c r="I6" s="319"/>
      <c r="J6" s="319"/>
      <c r="K6" s="319"/>
      <c r="L6" s="319"/>
      <c r="M6" s="319"/>
      <c r="N6" s="319"/>
      <c r="O6" s="319"/>
      <c r="P6" s="102"/>
      <c r="Q6" s="102"/>
      <c r="R6" s="102"/>
      <c r="S6" s="102"/>
    </row>
    <row r="7" spans="1:19" s="10" customFormat="1" ht="16.5" x14ac:dyDescent="0.25">
      <c r="A7" s="82"/>
      <c r="B7" s="504"/>
      <c r="C7" s="504"/>
      <c r="D7" s="78" t="s">
        <v>77</v>
      </c>
      <c r="E7" s="78" t="s">
        <v>77</v>
      </c>
      <c r="F7" s="319"/>
      <c r="G7" s="507"/>
      <c r="H7" s="507"/>
      <c r="I7" s="419"/>
      <c r="J7" s="216"/>
      <c r="K7" s="319"/>
      <c r="L7" s="319"/>
      <c r="M7" s="319"/>
      <c r="N7" s="319"/>
      <c r="O7" s="319"/>
      <c r="P7" s="102"/>
      <c r="Q7" s="102"/>
      <c r="R7" s="102"/>
      <c r="S7" s="102"/>
    </row>
    <row r="8" spans="1:19" s="10" customFormat="1" ht="16.5" x14ac:dyDescent="0.25">
      <c r="A8" s="82"/>
      <c r="B8" s="498" t="s">
        <v>573</v>
      </c>
      <c r="C8" s="498"/>
      <c r="D8" s="428">
        <v>0</v>
      </c>
      <c r="E8" s="278">
        <v>62313311894</v>
      </c>
      <c r="F8" s="319"/>
      <c r="G8" s="507"/>
      <c r="H8" s="507"/>
      <c r="I8" s="419"/>
      <c r="J8" s="216"/>
      <c r="K8" s="319"/>
      <c r="L8" s="319"/>
      <c r="M8" s="319"/>
      <c r="N8" s="319"/>
      <c r="O8" s="319"/>
      <c r="P8" s="111"/>
      <c r="Q8" s="111"/>
      <c r="R8" s="111"/>
      <c r="S8" s="111"/>
    </row>
    <row r="9" spans="1:19" s="10" customFormat="1" ht="16.5" x14ac:dyDescent="0.25">
      <c r="A9" s="82"/>
      <c r="B9" s="498" t="s">
        <v>574</v>
      </c>
      <c r="C9" s="498"/>
      <c r="D9" s="428">
        <v>0</v>
      </c>
      <c r="E9" s="278">
        <v>25000000000</v>
      </c>
      <c r="F9" s="319"/>
      <c r="G9" s="500"/>
      <c r="H9" s="500"/>
      <c r="I9" s="420"/>
      <c r="J9" s="216"/>
      <c r="K9" s="319"/>
      <c r="L9" s="319"/>
      <c r="M9" s="319"/>
      <c r="N9" s="319"/>
      <c r="O9" s="319"/>
      <c r="P9" s="102"/>
      <c r="Q9" s="102"/>
      <c r="R9" s="102"/>
      <c r="S9" s="102"/>
    </row>
    <row r="10" spans="1:19" s="276" customFormat="1" ht="16.5" x14ac:dyDescent="0.25">
      <c r="A10" s="82"/>
      <c r="B10" s="498" t="s">
        <v>607</v>
      </c>
      <c r="C10" s="498"/>
      <c r="D10" s="278">
        <v>24128348082</v>
      </c>
      <c r="E10" s="428">
        <v>0</v>
      </c>
      <c r="F10" s="401"/>
      <c r="G10" s="499"/>
      <c r="H10" s="500"/>
      <c r="I10" s="420"/>
      <c r="J10" s="216"/>
      <c r="K10" s="404"/>
      <c r="L10" s="404"/>
      <c r="M10" s="404"/>
      <c r="N10" s="404"/>
      <c r="O10" s="404"/>
      <c r="P10" s="384"/>
      <c r="Q10" s="384"/>
      <c r="R10" s="384"/>
      <c r="S10" s="384"/>
    </row>
    <row r="11" spans="1:19" s="276" customFormat="1" ht="16.5" x14ac:dyDescent="0.25">
      <c r="A11" s="82"/>
      <c r="B11" s="498" t="s">
        <v>608</v>
      </c>
      <c r="C11" s="498"/>
      <c r="D11" s="278">
        <v>40000000000</v>
      </c>
      <c r="E11" s="428">
        <v>0</v>
      </c>
      <c r="F11" s="404"/>
      <c r="G11" s="500"/>
      <c r="H11" s="500"/>
      <c r="I11" s="420"/>
      <c r="J11" s="216"/>
      <c r="K11" s="404"/>
      <c r="L11" s="404"/>
      <c r="M11" s="404"/>
      <c r="N11" s="404"/>
      <c r="O11" s="404"/>
      <c r="P11" s="384"/>
      <c r="Q11" s="384"/>
      <c r="R11" s="384"/>
      <c r="S11" s="384"/>
    </row>
    <row r="12" spans="1:19" s="10" customFormat="1" ht="16.5" x14ac:dyDescent="0.25">
      <c r="A12" s="82"/>
      <c r="B12" s="498" t="s">
        <v>617</v>
      </c>
      <c r="C12" s="498"/>
      <c r="D12" s="278">
        <v>3835616.4400024414</v>
      </c>
      <c r="E12" s="278">
        <v>2397260.27</v>
      </c>
      <c r="F12" s="319"/>
      <c r="G12" s="500"/>
      <c r="H12" s="500"/>
      <c r="I12" s="421"/>
      <c r="J12" s="216"/>
      <c r="K12" s="319"/>
      <c r="L12" s="319"/>
      <c r="M12" s="319"/>
      <c r="N12" s="319"/>
      <c r="O12" s="319"/>
      <c r="P12" s="125"/>
      <c r="Q12" s="125"/>
      <c r="R12" s="125"/>
      <c r="S12" s="125"/>
    </row>
    <row r="13" spans="1:19" s="276" customFormat="1" ht="16.5" x14ac:dyDescent="0.25">
      <c r="A13" s="82"/>
      <c r="B13" s="498" t="s">
        <v>544</v>
      </c>
      <c r="C13" s="498"/>
      <c r="D13" s="278">
        <v>841473364</v>
      </c>
      <c r="E13" s="428">
        <v>0</v>
      </c>
      <c r="F13" s="401"/>
      <c r="G13" s="499"/>
      <c r="H13" s="500"/>
      <c r="I13" s="420"/>
      <c r="J13" s="216"/>
      <c r="K13" s="383"/>
      <c r="L13" s="383"/>
      <c r="M13" s="383"/>
      <c r="N13" s="383"/>
      <c r="O13" s="383"/>
      <c r="P13" s="384"/>
      <c r="Q13" s="384"/>
      <c r="R13" s="384"/>
      <c r="S13" s="384"/>
    </row>
    <row r="14" spans="1:19" s="10" customFormat="1" ht="16.5" x14ac:dyDescent="0.25">
      <c r="A14" s="82"/>
      <c r="B14" s="498" t="s">
        <v>102</v>
      </c>
      <c r="C14" s="498"/>
      <c r="D14" s="428">
        <v>0</v>
      </c>
      <c r="E14" s="278">
        <v>1158200000</v>
      </c>
      <c r="F14" s="319"/>
      <c r="G14" s="501"/>
      <c r="H14" s="501"/>
      <c r="I14" s="422"/>
      <c r="J14" s="216"/>
      <c r="K14" s="319"/>
      <c r="L14" s="319"/>
      <c r="M14" s="319"/>
      <c r="N14" s="319"/>
      <c r="O14" s="319"/>
      <c r="P14" s="102"/>
      <c r="Q14" s="102"/>
      <c r="R14" s="102"/>
      <c r="S14" s="102"/>
    </row>
    <row r="15" spans="1:19" s="276" customFormat="1" ht="16.5" x14ac:dyDescent="0.25">
      <c r="A15" s="82"/>
      <c r="B15" s="498" t="s">
        <v>618</v>
      </c>
      <c r="C15" s="498"/>
      <c r="D15" s="278">
        <v>10342663</v>
      </c>
      <c r="E15" s="428">
        <v>0</v>
      </c>
      <c r="F15" s="401"/>
      <c r="G15" s="216"/>
      <c r="H15" s="304"/>
      <c r="I15" s="216"/>
      <c r="J15" s="216"/>
      <c r="K15" s="383"/>
      <c r="L15" s="383"/>
      <c r="M15" s="383"/>
      <c r="N15" s="383"/>
      <c r="O15" s="383"/>
      <c r="P15" s="384"/>
      <c r="Q15" s="384"/>
      <c r="R15" s="384"/>
      <c r="S15" s="384"/>
    </row>
    <row r="16" spans="1:19" s="10" customFormat="1" ht="16.5" x14ac:dyDescent="0.25">
      <c r="A16" s="82"/>
      <c r="B16" s="505" t="s">
        <v>27</v>
      </c>
      <c r="C16" s="505"/>
      <c r="D16" s="350">
        <v>64983999725.440002</v>
      </c>
      <c r="E16" s="350">
        <v>88473909154.270004</v>
      </c>
      <c r="F16" s="211"/>
      <c r="G16" s="217"/>
      <c r="H16" s="297"/>
      <c r="I16" s="216"/>
      <c r="J16" s="216"/>
      <c r="K16" s="319"/>
      <c r="L16" s="319"/>
      <c r="M16" s="319"/>
      <c r="N16" s="319"/>
      <c r="O16" s="319"/>
      <c r="P16" s="102"/>
      <c r="Q16" s="102"/>
      <c r="R16" s="102"/>
      <c r="S16" s="102"/>
    </row>
    <row r="17" spans="1:24" s="10" customFormat="1" ht="16.5" x14ac:dyDescent="0.25">
      <c r="A17" s="82"/>
      <c r="B17" s="94"/>
      <c r="C17" s="102"/>
      <c r="D17" s="129"/>
      <c r="E17" s="319"/>
      <c r="F17" s="319"/>
      <c r="G17" s="319"/>
      <c r="H17" s="102"/>
      <c r="I17" s="319"/>
      <c r="J17" s="319"/>
      <c r="K17" s="319"/>
      <c r="L17" s="319"/>
      <c r="M17" s="319"/>
      <c r="N17" s="319"/>
      <c r="O17" s="319"/>
      <c r="P17" s="102"/>
      <c r="Q17" s="102"/>
      <c r="R17" s="102"/>
      <c r="S17" s="102"/>
    </row>
    <row r="18" spans="1:24" s="10" customFormat="1" ht="16.5" x14ac:dyDescent="0.25">
      <c r="A18" s="82"/>
      <c r="B18" s="94" t="s">
        <v>85</v>
      </c>
      <c r="C18" s="102"/>
      <c r="D18" s="14"/>
      <c r="E18" s="319"/>
      <c r="F18" s="319"/>
      <c r="G18" s="319"/>
      <c r="H18" s="102"/>
      <c r="I18" s="319"/>
      <c r="J18" s="319"/>
      <c r="K18" s="319"/>
      <c r="L18" s="319"/>
      <c r="M18" s="319"/>
      <c r="N18" s="319"/>
      <c r="O18" s="319"/>
      <c r="P18" s="102"/>
      <c r="Q18" s="102"/>
      <c r="R18" s="102"/>
      <c r="S18" s="102"/>
    </row>
    <row r="19" spans="1:24" s="10" customFormat="1" ht="16.5" x14ac:dyDescent="0.25">
      <c r="A19" s="82"/>
      <c r="B19" s="94"/>
      <c r="C19" s="102"/>
      <c r="D19" s="102"/>
      <c r="E19" s="319"/>
      <c r="F19" s="319"/>
      <c r="G19" s="319"/>
      <c r="H19" s="102"/>
      <c r="I19" s="319"/>
      <c r="J19" s="319"/>
      <c r="K19" s="319"/>
      <c r="L19" s="319"/>
      <c r="M19" s="319"/>
      <c r="N19" s="319"/>
      <c r="O19" s="319"/>
      <c r="P19" s="102"/>
      <c r="Q19" s="102"/>
      <c r="R19" s="102"/>
      <c r="S19" s="102"/>
    </row>
    <row r="20" spans="1:24" s="10" customFormat="1" ht="31.5" customHeight="1" x14ac:dyDescent="0.25">
      <c r="A20" s="82"/>
      <c r="B20" s="474" t="s">
        <v>634</v>
      </c>
      <c r="C20" s="474"/>
      <c r="D20" s="474"/>
      <c r="E20" s="474"/>
      <c r="F20" s="474"/>
      <c r="G20" s="474"/>
      <c r="H20" s="474"/>
      <c r="I20" s="474"/>
      <c r="J20" s="474"/>
      <c r="K20" s="319"/>
      <c r="L20" s="319"/>
      <c r="M20" s="319"/>
      <c r="N20" s="319"/>
      <c r="O20" s="319"/>
      <c r="P20" s="102"/>
      <c r="Q20" s="102"/>
      <c r="R20" s="102"/>
      <c r="S20" s="102"/>
    </row>
    <row r="21" spans="1:24" s="10" customFormat="1" ht="9.75" customHeight="1" x14ac:dyDescent="0.25">
      <c r="A21" s="82"/>
      <c r="B21" s="474"/>
      <c r="C21" s="474"/>
      <c r="D21" s="474"/>
      <c r="E21" s="474"/>
      <c r="F21" s="474"/>
      <c r="G21" s="474"/>
      <c r="H21" s="474"/>
      <c r="I21" s="474"/>
      <c r="J21" s="474"/>
      <c r="K21" s="354"/>
      <c r="L21" s="354"/>
      <c r="M21" s="319"/>
      <c r="N21" s="319"/>
      <c r="O21" s="319"/>
      <c r="P21" s="102"/>
      <c r="Q21" s="102"/>
      <c r="R21" s="102"/>
      <c r="S21" s="102"/>
    </row>
    <row r="22" spans="1:24" s="10" customFormat="1" ht="8.25" hidden="1" customHeight="1" x14ac:dyDescent="0.25">
      <c r="A22" s="82"/>
      <c r="B22" s="95"/>
      <c r="C22" s="95"/>
      <c r="D22" s="95"/>
      <c r="E22" s="318"/>
      <c r="F22" s="318"/>
      <c r="G22" s="318"/>
      <c r="H22" s="95"/>
      <c r="I22" s="318"/>
      <c r="J22" s="318"/>
      <c r="K22" s="319"/>
      <c r="L22" s="319"/>
      <c r="M22" s="319"/>
      <c r="N22" s="319"/>
      <c r="O22" s="319"/>
      <c r="P22" s="102"/>
      <c r="Q22" s="102"/>
      <c r="R22" s="102"/>
      <c r="S22" s="102"/>
    </row>
    <row r="23" spans="1:24" s="10" customFormat="1" ht="16.5" x14ac:dyDescent="0.25">
      <c r="A23" s="82"/>
      <c r="B23" s="506" t="s">
        <v>638</v>
      </c>
      <c r="C23" s="506"/>
      <c r="D23" s="506"/>
      <c r="E23" s="506"/>
      <c r="F23" s="506"/>
      <c r="G23" s="506"/>
      <c r="H23" s="506"/>
      <c r="I23" s="506"/>
      <c r="J23" s="506"/>
      <c r="K23" s="354"/>
      <c r="L23" s="354"/>
      <c r="M23" s="319"/>
      <c r="N23" s="319"/>
      <c r="O23" s="319"/>
      <c r="P23" s="102"/>
      <c r="Q23" s="102"/>
      <c r="R23" s="102"/>
      <c r="S23" s="102"/>
    </row>
    <row r="24" spans="1:24" s="10" customFormat="1" ht="16.5" x14ac:dyDescent="0.25">
      <c r="A24" s="82"/>
      <c r="B24" s="94"/>
      <c r="C24" s="94"/>
      <c r="D24" s="94"/>
      <c r="E24" s="317"/>
      <c r="F24" s="317"/>
      <c r="G24" s="317"/>
      <c r="H24" s="94"/>
      <c r="I24" s="317"/>
      <c r="J24" s="317"/>
      <c r="K24" s="317"/>
      <c r="L24" s="317"/>
      <c r="M24" s="317"/>
      <c r="N24" s="317"/>
      <c r="O24" s="317"/>
      <c r="P24" s="94"/>
      <c r="Q24" s="94"/>
      <c r="R24" s="94"/>
      <c r="S24" s="102"/>
    </row>
    <row r="25" spans="1:24" s="307" customFormat="1" ht="39.75" customHeight="1" x14ac:dyDescent="0.2">
      <c r="A25" s="262"/>
      <c r="B25" s="326" t="s">
        <v>31</v>
      </c>
      <c r="C25" s="328" t="s">
        <v>22</v>
      </c>
      <c r="D25" s="328" t="s">
        <v>341</v>
      </c>
      <c r="E25" s="328" t="s">
        <v>342</v>
      </c>
      <c r="F25" s="328" t="s">
        <v>344</v>
      </c>
      <c r="G25" s="328" t="s">
        <v>348</v>
      </c>
      <c r="H25" s="328" t="s">
        <v>343</v>
      </c>
      <c r="I25" s="262"/>
      <c r="J25" s="262"/>
      <c r="K25" s="262"/>
      <c r="L25" s="262"/>
      <c r="M25" s="262"/>
      <c r="N25" s="262"/>
      <c r="O25" s="262"/>
      <c r="P25" s="262"/>
      <c r="Q25" s="262"/>
      <c r="R25" s="262"/>
      <c r="S25" s="262"/>
      <c r="T25" s="329"/>
      <c r="U25" s="330"/>
      <c r="V25" s="331"/>
      <c r="X25" s="308" t="e">
        <v>#VALUE!</v>
      </c>
    </row>
    <row r="26" spans="1:24" s="307" customFormat="1" ht="39.75" customHeight="1" x14ac:dyDescent="0.2">
      <c r="A26" s="262"/>
      <c r="B26" s="388" t="s">
        <v>103</v>
      </c>
      <c r="C26" s="285" t="s">
        <v>104</v>
      </c>
      <c r="D26" s="398" t="s">
        <v>505</v>
      </c>
      <c r="E26" s="399">
        <v>1</v>
      </c>
      <c r="F26" s="399">
        <v>2000000000</v>
      </c>
      <c r="G26" s="399">
        <v>2078027397.28</v>
      </c>
      <c r="H26" s="390" t="s">
        <v>447</v>
      </c>
      <c r="I26" s="262"/>
      <c r="J26" s="361"/>
      <c r="K26" s="262"/>
      <c r="L26" s="262"/>
      <c r="M26" s="361"/>
      <c r="N26" s="262"/>
      <c r="O26" s="262"/>
      <c r="P26" s="262"/>
      <c r="Q26" s="262"/>
      <c r="R26" s="262"/>
      <c r="S26" s="262"/>
      <c r="T26" s="329"/>
      <c r="U26" s="330"/>
      <c r="V26" s="331"/>
      <c r="X26" s="308"/>
    </row>
    <row r="27" spans="1:24" s="307" customFormat="1" ht="39.75" customHeight="1" x14ac:dyDescent="0.2">
      <c r="A27" s="262"/>
      <c r="B27" s="388" t="s">
        <v>516</v>
      </c>
      <c r="C27" s="285" t="s">
        <v>458</v>
      </c>
      <c r="D27" s="398" t="s">
        <v>347</v>
      </c>
      <c r="E27" s="399">
        <v>295</v>
      </c>
      <c r="F27" s="399">
        <v>295000000</v>
      </c>
      <c r="G27" s="399">
        <v>306509041.11000001</v>
      </c>
      <c r="H27" s="390" t="s">
        <v>447</v>
      </c>
      <c r="I27" s="262"/>
      <c r="J27" s="361"/>
      <c r="K27" s="262"/>
      <c r="L27" s="262"/>
      <c r="M27" s="361"/>
      <c r="N27" s="262"/>
      <c r="O27" s="262"/>
      <c r="P27" s="262"/>
      <c r="Q27" s="262"/>
      <c r="R27" s="262"/>
      <c r="S27" s="262"/>
      <c r="T27" s="329"/>
      <c r="U27" s="330"/>
      <c r="V27" s="331"/>
      <c r="X27" s="308"/>
    </row>
    <row r="28" spans="1:24" s="307" customFormat="1" ht="39.75" customHeight="1" x14ac:dyDescent="0.2">
      <c r="A28" s="262"/>
      <c r="B28" s="388" t="s">
        <v>448</v>
      </c>
      <c r="C28" s="285" t="s">
        <v>136</v>
      </c>
      <c r="D28" s="398" t="s">
        <v>505</v>
      </c>
      <c r="E28" s="399">
        <v>1</v>
      </c>
      <c r="F28" s="399">
        <v>501000000</v>
      </c>
      <c r="G28" s="399">
        <v>517430054.81</v>
      </c>
      <c r="H28" s="390" t="s">
        <v>447</v>
      </c>
      <c r="I28" s="262"/>
      <c r="J28" s="361"/>
      <c r="K28" s="262"/>
      <c r="L28" s="262"/>
      <c r="M28" s="361"/>
      <c r="N28" s="262"/>
      <c r="O28" s="262"/>
      <c r="P28" s="262"/>
      <c r="Q28" s="262"/>
      <c r="R28" s="262"/>
      <c r="S28" s="262"/>
      <c r="T28" s="329"/>
      <c r="U28" s="330"/>
      <c r="V28" s="331"/>
      <c r="X28" s="308"/>
    </row>
    <row r="29" spans="1:24" s="307" customFormat="1" ht="39.75" customHeight="1" x14ac:dyDescent="0.2">
      <c r="A29" s="262"/>
      <c r="B29" s="388" t="s">
        <v>449</v>
      </c>
      <c r="C29" s="285" t="s">
        <v>136</v>
      </c>
      <c r="D29" s="398" t="s">
        <v>505</v>
      </c>
      <c r="E29" s="399">
        <v>1</v>
      </c>
      <c r="F29" s="399">
        <v>501000000</v>
      </c>
      <c r="G29" s="399">
        <v>517430054.81</v>
      </c>
      <c r="H29" s="390" t="s">
        <v>447</v>
      </c>
      <c r="I29" s="262"/>
      <c r="J29" s="361"/>
      <c r="K29" s="262"/>
      <c r="L29" s="262"/>
      <c r="M29" s="361"/>
      <c r="N29" s="262"/>
      <c r="O29" s="262"/>
      <c r="P29" s="262"/>
      <c r="Q29" s="262"/>
      <c r="R29" s="262"/>
      <c r="S29" s="262"/>
      <c r="T29" s="329"/>
      <c r="U29" s="330"/>
      <c r="V29" s="331"/>
      <c r="X29" s="308"/>
    </row>
    <row r="30" spans="1:24" s="307" customFormat="1" ht="39.75" customHeight="1" x14ac:dyDescent="0.2">
      <c r="A30" s="262"/>
      <c r="B30" s="388" t="s">
        <v>450</v>
      </c>
      <c r="C30" s="285" t="s">
        <v>136</v>
      </c>
      <c r="D30" s="398" t="s">
        <v>505</v>
      </c>
      <c r="E30" s="399">
        <v>1</v>
      </c>
      <c r="F30" s="399">
        <v>501000000</v>
      </c>
      <c r="G30" s="399">
        <v>517430054.81</v>
      </c>
      <c r="H30" s="390" t="s">
        <v>447</v>
      </c>
      <c r="I30" s="262"/>
      <c r="J30" s="361"/>
      <c r="K30" s="262"/>
      <c r="L30" s="262"/>
      <c r="M30" s="361"/>
      <c r="N30" s="262"/>
      <c r="O30" s="262"/>
      <c r="P30" s="262"/>
      <c r="Q30" s="262"/>
      <c r="R30" s="262"/>
      <c r="S30" s="262"/>
      <c r="T30" s="329"/>
      <c r="U30" s="330"/>
      <c r="V30" s="331"/>
      <c r="X30" s="308"/>
    </row>
    <row r="31" spans="1:24" s="307" customFormat="1" ht="39.75" customHeight="1" x14ac:dyDescent="0.2">
      <c r="A31" s="262"/>
      <c r="B31" s="388" t="s">
        <v>452</v>
      </c>
      <c r="C31" s="285" t="s">
        <v>136</v>
      </c>
      <c r="D31" s="398" t="s">
        <v>505</v>
      </c>
      <c r="E31" s="399">
        <v>1</v>
      </c>
      <c r="F31" s="399">
        <v>501000000</v>
      </c>
      <c r="G31" s="399">
        <v>517430054.81</v>
      </c>
      <c r="H31" s="390" t="s">
        <v>447</v>
      </c>
      <c r="I31" s="262"/>
      <c r="J31" s="361"/>
      <c r="K31" s="262"/>
      <c r="L31" s="262"/>
      <c r="M31" s="361"/>
      <c r="N31" s="262"/>
      <c r="O31" s="262"/>
      <c r="P31" s="262"/>
      <c r="Q31" s="262"/>
      <c r="R31" s="262"/>
      <c r="S31" s="262"/>
      <c r="T31" s="329"/>
      <c r="U31" s="330"/>
      <c r="V31" s="331"/>
      <c r="X31" s="308"/>
    </row>
    <row r="32" spans="1:24" s="307" customFormat="1" ht="39.75" customHeight="1" x14ac:dyDescent="0.2">
      <c r="A32" s="262"/>
      <c r="B32" s="388" t="s">
        <v>453</v>
      </c>
      <c r="C32" s="285" t="s">
        <v>136</v>
      </c>
      <c r="D32" s="398" t="s">
        <v>505</v>
      </c>
      <c r="E32" s="399">
        <v>1</v>
      </c>
      <c r="F32" s="399">
        <v>501000000</v>
      </c>
      <c r="G32" s="399">
        <v>517430054.81</v>
      </c>
      <c r="H32" s="390" t="s">
        <v>447</v>
      </c>
      <c r="I32" s="262"/>
      <c r="J32" s="361"/>
      <c r="K32" s="262"/>
      <c r="L32" s="262"/>
      <c r="M32" s="361"/>
      <c r="N32" s="262"/>
      <c r="O32" s="262"/>
      <c r="P32" s="262"/>
      <c r="Q32" s="262"/>
      <c r="R32" s="262"/>
      <c r="S32" s="262"/>
      <c r="T32" s="329"/>
      <c r="U32" s="330"/>
      <c r="V32" s="331"/>
      <c r="X32" s="308"/>
    </row>
    <row r="33" spans="1:24" s="307" customFormat="1" ht="39.75" customHeight="1" x14ac:dyDescent="0.2">
      <c r="A33" s="262"/>
      <c r="B33" s="388" t="s">
        <v>454</v>
      </c>
      <c r="C33" s="285" t="s">
        <v>107</v>
      </c>
      <c r="D33" s="398" t="s">
        <v>505</v>
      </c>
      <c r="E33" s="399">
        <v>1</v>
      </c>
      <c r="F33" s="399">
        <v>500000000</v>
      </c>
      <c r="G33" s="399">
        <v>516397260.28000003</v>
      </c>
      <c r="H33" s="390" t="s">
        <v>447</v>
      </c>
      <c r="I33" s="262"/>
      <c r="J33" s="361"/>
      <c r="K33" s="262"/>
      <c r="L33" s="262"/>
      <c r="M33" s="361"/>
      <c r="N33" s="262"/>
      <c r="O33" s="262"/>
      <c r="P33" s="262"/>
      <c r="Q33" s="262"/>
      <c r="R33" s="262"/>
      <c r="S33" s="262"/>
      <c r="T33" s="329"/>
      <c r="U33" s="330"/>
      <c r="V33" s="331"/>
      <c r="X33" s="308"/>
    </row>
    <row r="34" spans="1:24" s="307" customFormat="1" ht="39.75" customHeight="1" x14ac:dyDescent="0.2">
      <c r="A34" s="262"/>
      <c r="B34" s="388" t="s">
        <v>577</v>
      </c>
      <c r="C34" s="285" t="s">
        <v>107</v>
      </c>
      <c r="D34" s="398" t="s">
        <v>505</v>
      </c>
      <c r="E34" s="399">
        <v>1</v>
      </c>
      <c r="F34" s="399">
        <v>100000000</v>
      </c>
      <c r="G34" s="399">
        <v>103279452.08</v>
      </c>
      <c r="H34" s="390" t="s">
        <v>447</v>
      </c>
      <c r="I34" s="262"/>
      <c r="J34" s="361"/>
      <c r="K34" s="262"/>
      <c r="L34" s="262"/>
      <c r="M34" s="361"/>
      <c r="N34" s="262"/>
      <c r="O34" s="262"/>
      <c r="P34" s="262"/>
      <c r="Q34" s="262"/>
      <c r="R34" s="262"/>
      <c r="S34" s="262"/>
      <c r="T34" s="329"/>
      <c r="U34" s="330"/>
      <c r="V34" s="331"/>
      <c r="X34" s="308"/>
    </row>
    <row r="35" spans="1:24" s="307" customFormat="1" ht="39.75" customHeight="1" x14ac:dyDescent="0.2">
      <c r="A35" s="262"/>
      <c r="B35" s="388" t="s">
        <v>578</v>
      </c>
      <c r="C35" s="285" t="s">
        <v>107</v>
      </c>
      <c r="D35" s="398" t="s">
        <v>505</v>
      </c>
      <c r="E35" s="399">
        <v>1</v>
      </c>
      <c r="F35" s="399">
        <v>100000000</v>
      </c>
      <c r="G35" s="399">
        <v>103279452.08</v>
      </c>
      <c r="H35" s="390" t="s">
        <v>447</v>
      </c>
      <c r="I35" s="262"/>
      <c r="J35" s="361"/>
      <c r="K35" s="262"/>
      <c r="L35" s="262"/>
      <c r="M35" s="361"/>
      <c r="N35" s="262"/>
      <c r="O35" s="262"/>
      <c r="P35" s="262"/>
      <c r="Q35" s="262"/>
      <c r="R35" s="262"/>
      <c r="S35" s="262"/>
      <c r="T35" s="329"/>
      <c r="U35" s="330"/>
      <c r="V35" s="331"/>
      <c r="X35" s="308"/>
    </row>
    <row r="36" spans="1:24" s="307" customFormat="1" ht="39.75" customHeight="1" x14ac:dyDescent="0.2">
      <c r="A36" s="262"/>
      <c r="B36" s="388" t="s">
        <v>579</v>
      </c>
      <c r="C36" s="285" t="s">
        <v>107</v>
      </c>
      <c r="D36" s="398" t="s">
        <v>505</v>
      </c>
      <c r="E36" s="399">
        <v>1</v>
      </c>
      <c r="F36" s="399">
        <v>100000000</v>
      </c>
      <c r="G36" s="399">
        <v>103279452.08</v>
      </c>
      <c r="H36" s="390" t="s">
        <v>447</v>
      </c>
      <c r="I36" s="262"/>
      <c r="J36" s="361"/>
      <c r="K36" s="262"/>
      <c r="L36" s="262"/>
      <c r="M36" s="361"/>
      <c r="N36" s="262"/>
      <c r="O36" s="262"/>
      <c r="P36" s="262"/>
      <c r="Q36" s="262"/>
      <c r="R36" s="262"/>
      <c r="S36" s="262"/>
      <c r="T36" s="329"/>
      <c r="U36" s="330"/>
      <c r="V36" s="331"/>
      <c r="X36" s="308"/>
    </row>
    <row r="37" spans="1:24" s="307" customFormat="1" ht="39.75" customHeight="1" x14ac:dyDescent="0.2">
      <c r="A37" s="262"/>
      <c r="B37" s="388" t="s">
        <v>580</v>
      </c>
      <c r="C37" s="285" t="s">
        <v>107</v>
      </c>
      <c r="D37" s="398" t="s">
        <v>505</v>
      </c>
      <c r="E37" s="399">
        <v>1</v>
      </c>
      <c r="F37" s="399">
        <v>100000000</v>
      </c>
      <c r="G37" s="399">
        <v>103279452.08</v>
      </c>
      <c r="H37" s="390" t="s">
        <v>447</v>
      </c>
      <c r="I37" s="262"/>
      <c r="J37" s="361"/>
      <c r="K37" s="262"/>
      <c r="L37" s="262"/>
      <c r="M37" s="361"/>
      <c r="N37" s="262"/>
      <c r="O37" s="262"/>
      <c r="P37" s="262"/>
      <c r="Q37" s="262"/>
      <c r="R37" s="262"/>
      <c r="S37" s="262"/>
      <c r="T37" s="329"/>
      <c r="U37" s="330"/>
      <c r="V37" s="331"/>
      <c r="X37" s="308"/>
    </row>
    <row r="38" spans="1:24" s="307" customFormat="1" ht="39.75" customHeight="1" x14ac:dyDescent="0.2">
      <c r="A38" s="262"/>
      <c r="B38" s="388" t="s">
        <v>581</v>
      </c>
      <c r="C38" s="285" t="s">
        <v>107</v>
      </c>
      <c r="D38" s="398" t="s">
        <v>505</v>
      </c>
      <c r="E38" s="399">
        <v>1</v>
      </c>
      <c r="F38" s="399">
        <v>100000000</v>
      </c>
      <c r="G38" s="399">
        <v>103279452.08</v>
      </c>
      <c r="H38" s="390" t="s">
        <v>447</v>
      </c>
      <c r="I38" s="262"/>
      <c r="J38" s="361"/>
      <c r="K38" s="262"/>
      <c r="L38" s="262"/>
      <c r="M38" s="361"/>
      <c r="N38" s="262"/>
      <c r="O38" s="262"/>
      <c r="P38" s="262"/>
      <c r="Q38" s="262"/>
      <c r="R38" s="262"/>
      <c r="S38" s="262"/>
      <c r="T38" s="329"/>
      <c r="U38" s="330"/>
      <c r="V38" s="331"/>
      <c r="X38" s="308"/>
    </row>
    <row r="39" spans="1:24" s="307" customFormat="1" ht="39.75" customHeight="1" x14ac:dyDescent="0.2">
      <c r="A39" s="262"/>
      <c r="B39" s="388" t="s">
        <v>582</v>
      </c>
      <c r="C39" s="285" t="s">
        <v>109</v>
      </c>
      <c r="D39" s="398" t="s">
        <v>505</v>
      </c>
      <c r="E39" s="399">
        <v>1</v>
      </c>
      <c r="F39" s="399">
        <v>500000000</v>
      </c>
      <c r="G39" s="399">
        <v>509315068.54000002</v>
      </c>
      <c r="H39" s="390" t="s">
        <v>447</v>
      </c>
      <c r="I39" s="262"/>
      <c r="J39" s="361"/>
      <c r="K39" s="262"/>
      <c r="L39" s="262"/>
      <c r="M39" s="361"/>
      <c r="N39" s="262"/>
      <c r="O39" s="262"/>
      <c r="P39" s="262"/>
      <c r="Q39" s="262"/>
      <c r="R39" s="262"/>
      <c r="S39" s="262"/>
      <c r="T39" s="329"/>
      <c r="U39" s="330"/>
      <c r="V39" s="331"/>
      <c r="X39" s="308"/>
    </row>
    <row r="40" spans="1:24" s="307" customFormat="1" ht="39.75" customHeight="1" x14ac:dyDescent="0.2">
      <c r="A40" s="262"/>
      <c r="B40" s="388" t="s">
        <v>583</v>
      </c>
      <c r="C40" s="285" t="s">
        <v>109</v>
      </c>
      <c r="D40" s="398" t="s">
        <v>505</v>
      </c>
      <c r="E40" s="399">
        <v>1</v>
      </c>
      <c r="F40" s="399">
        <v>500000000</v>
      </c>
      <c r="G40" s="399">
        <v>509315068.54000002</v>
      </c>
      <c r="H40" s="390" t="s">
        <v>447</v>
      </c>
      <c r="I40" s="262"/>
      <c r="J40" s="361"/>
      <c r="K40" s="262"/>
      <c r="L40" s="262"/>
      <c r="M40" s="361"/>
      <c r="N40" s="262"/>
      <c r="O40" s="262"/>
      <c r="P40" s="262"/>
      <c r="Q40" s="262"/>
      <c r="R40" s="262"/>
      <c r="S40" s="262"/>
      <c r="T40" s="329"/>
      <c r="U40" s="330"/>
      <c r="V40" s="331"/>
      <c r="X40" s="308"/>
    </row>
    <row r="41" spans="1:24" s="307" customFormat="1" ht="39.75" customHeight="1" x14ac:dyDescent="0.2">
      <c r="A41" s="262"/>
      <c r="B41" s="388" t="s">
        <v>584</v>
      </c>
      <c r="C41" s="285" t="s">
        <v>109</v>
      </c>
      <c r="D41" s="398" t="s">
        <v>505</v>
      </c>
      <c r="E41" s="399">
        <v>1</v>
      </c>
      <c r="F41" s="399">
        <v>500000000</v>
      </c>
      <c r="G41" s="399">
        <v>509315068.54000002</v>
      </c>
      <c r="H41" s="390" t="s">
        <v>447</v>
      </c>
      <c r="I41" s="262"/>
      <c r="J41" s="361"/>
      <c r="K41" s="262"/>
      <c r="L41" s="262"/>
      <c r="M41" s="361"/>
      <c r="N41" s="262"/>
      <c r="O41" s="262"/>
      <c r="P41" s="262"/>
      <c r="Q41" s="262"/>
      <c r="R41" s="262"/>
      <c r="S41" s="262"/>
      <c r="T41" s="329"/>
      <c r="U41" s="330"/>
      <c r="V41" s="331"/>
      <c r="X41" s="308"/>
    </row>
    <row r="42" spans="1:24" s="307" customFormat="1" ht="39.75" customHeight="1" x14ac:dyDescent="0.2">
      <c r="A42" s="262"/>
      <c r="B42" s="388" t="s">
        <v>585</v>
      </c>
      <c r="C42" s="285" t="s">
        <v>109</v>
      </c>
      <c r="D42" s="398" t="s">
        <v>505</v>
      </c>
      <c r="E42" s="399">
        <v>1</v>
      </c>
      <c r="F42" s="399">
        <v>500000000</v>
      </c>
      <c r="G42" s="399">
        <v>509315068.54000002</v>
      </c>
      <c r="H42" s="390" t="s">
        <v>447</v>
      </c>
      <c r="I42" s="262"/>
      <c r="J42" s="361"/>
      <c r="K42" s="262"/>
      <c r="L42" s="262"/>
      <c r="M42" s="361"/>
      <c r="N42" s="262"/>
      <c r="O42" s="262"/>
      <c r="P42" s="262"/>
      <c r="Q42" s="262"/>
      <c r="R42" s="262"/>
      <c r="S42" s="262"/>
      <c r="T42" s="329"/>
      <c r="U42" s="330"/>
      <c r="V42" s="331"/>
      <c r="X42" s="308"/>
    </row>
    <row r="43" spans="1:24" s="307" customFormat="1" ht="39.75" customHeight="1" x14ac:dyDescent="0.2">
      <c r="A43" s="262"/>
      <c r="B43" s="388" t="s">
        <v>508</v>
      </c>
      <c r="C43" s="285" t="s">
        <v>509</v>
      </c>
      <c r="D43" s="398" t="s">
        <v>347</v>
      </c>
      <c r="E43" s="399">
        <v>370</v>
      </c>
      <c r="F43" s="399">
        <v>370000000</v>
      </c>
      <c r="G43" s="399">
        <v>382063013.75</v>
      </c>
      <c r="H43" s="390" t="s">
        <v>447</v>
      </c>
      <c r="I43" s="262"/>
      <c r="J43" s="361"/>
      <c r="K43" s="262"/>
      <c r="L43" s="262"/>
      <c r="M43" s="361"/>
      <c r="N43" s="262"/>
      <c r="O43" s="262"/>
      <c r="P43" s="262"/>
      <c r="Q43" s="262"/>
      <c r="R43" s="262"/>
      <c r="S43" s="262"/>
      <c r="T43" s="329"/>
      <c r="U43" s="330"/>
      <c r="V43" s="331"/>
      <c r="X43" s="308"/>
    </row>
    <row r="44" spans="1:24" s="307" customFormat="1" ht="39.75" customHeight="1" x14ac:dyDescent="0.2">
      <c r="A44" s="262"/>
      <c r="B44" s="388" t="s">
        <v>586</v>
      </c>
      <c r="C44" s="285" t="s">
        <v>134</v>
      </c>
      <c r="D44" s="398" t="s">
        <v>505</v>
      </c>
      <c r="E44" s="399">
        <v>1</v>
      </c>
      <c r="F44" s="399">
        <v>250000000</v>
      </c>
      <c r="G44" s="399">
        <v>258515068.50999999</v>
      </c>
      <c r="H44" s="390" t="s">
        <v>447</v>
      </c>
      <c r="I44" s="262"/>
      <c r="J44" s="361"/>
      <c r="K44" s="262"/>
      <c r="L44" s="262"/>
      <c r="M44" s="361"/>
      <c r="N44" s="262"/>
      <c r="O44" s="262"/>
      <c r="P44" s="262"/>
      <c r="Q44" s="262"/>
      <c r="R44" s="262"/>
      <c r="S44" s="262"/>
      <c r="T44" s="329"/>
      <c r="U44" s="330"/>
      <c r="V44" s="331"/>
      <c r="X44" s="308"/>
    </row>
    <row r="45" spans="1:24" s="307" customFormat="1" ht="39.75" customHeight="1" x14ac:dyDescent="0.2">
      <c r="A45" s="262"/>
      <c r="B45" s="388" t="s">
        <v>587</v>
      </c>
      <c r="C45" s="285" t="s">
        <v>134</v>
      </c>
      <c r="D45" s="398" t="s">
        <v>505</v>
      </c>
      <c r="E45" s="399">
        <v>1</v>
      </c>
      <c r="F45" s="399">
        <v>250000000</v>
      </c>
      <c r="G45" s="399">
        <v>258515068.50999999</v>
      </c>
      <c r="H45" s="390" t="s">
        <v>447</v>
      </c>
      <c r="I45" s="262"/>
      <c r="J45" s="361"/>
      <c r="K45" s="262"/>
      <c r="L45" s="262"/>
      <c r="M45" s="361"/>
      <c r="N45" s="262"/>
      <c r="O45" s="262"/>
      <c r="P45" s="262"/>
      <c r="Q45" s="262"/>
      <c r="R45" s="262"/>
      <c r="S45" s="262"/>
      <c r="T45" s="329"/>
      <c r="U45" s="330"/>
      <c r="V45" s="331"/>
      <c r="X45" s="308"/>
    </row>
    <row r="46" spans="1:24" s="307" customFormat="1" ht="39.75" customHeight="1" x14ac:dyDescent="0.2">
      <c r="A46" s="262"/>
      <c r="B46" s="388" t="s">
        <v>588</v>
      </c>
      <c r="C46" s="285" t="s">
        <v>134</v>
      </c>
      <c r="D46" s="398" t="s">
        <v>505</v>
      </c>
      <c r="E46" s="399">
        <v>1</v>
      </c>
      <c r="F46" s="399">
        <v>250000000</v>
      </c>
      <c r="G46" s="399">
        <v>258515068.50999999</v>
      </c>
      <c r="H46" s="390" t="s">
        <v>447</v>
      </c>
      <c r="I46" s="262"/>
      <c r="J46" s="361"/>
      <c r="K46" s="262"/>
      <c r="L46" s="262"/>
      <c r="M46" s="361"/>
      <c r="N46" s="262"/>
      <c r="O46" s="262"/>
      <c r="P46" s="262"/>
      <c r="Q46" s="262"/>
      <c r="R46" s="262"/>
      <c r="S46" s="262"/>
      <c r="T46" s="329"/>
      <c r="U46" s="330"/>
      <c r="V46" s="331"/>
      <c r="X46" s="308"/>
    </row>
    <row r="47" spans="1:24" s="307" customFormat="1" ht="39.75" customHeight="1" x14ac:dyDescent="0.2">
      <c r="A47" s="262"/>
      <c r="B47" s="388" t="s">
        <v>589</v>
      </c>
      <c r="C47" s="285" t="s">
        <v>134</v>
      </c>
      <c r="D47" s="398" t="s">
        <v>505</v>
      </c>
      <c r="E47" s="399">
        <v>1</v>
      </c>
      <c r="F47" s="399">
        <v>250000000</v>
      </c>
      <c r="G47" s="399">
        <v>258515068.50999999</v>
      </c>
      <c r="H47" s="390" t="s">
        <v>447</v>
      </c>
      <c r="I47" s="262"/>
      <c r="J47" s="361"/>
      <c r="K47" s="262"/>
      <c r="L47" s="262"/>
      <c r="M47" s="361"/>
      <c r="N47" s="262"/>
      <c r="O47" s="262"/>
      <c r="P47" s="262"/>
      <c r="Q47" s="262"/>
      <c r="R47" s="262"/>
      <c r="S47" s="262"/>
      <c r="T47" s="329"/>
      <c r="U47" s="330"/>
      <c r="V47" s="331"/>
      <c r="X47" s="308"/>
    </row>
    <row r="48" spans="1:24" s="307" customFormat="1" ht="39.75" customHeight="1" x14ac:dyDescent="0.2">
      <c r="A48" s="262"/>
      <c r="B48" s="388" t="s">
        <v>590</v>
      </c>
      <c r="C48" s="285" t="s">
        <v>134</v>
      </c>
      <c r="D48" s="398" t="s">
        <v>505</v>
      </c>
      <c r="E48" s="399">
        <v>1</v>
      </c>
      <c r="F48" s="399">
        <v>250000000</v>
      </c>
      <c r="G48" s="399">
        <v>258515068.50999999</v>
      </c>
      <c r="H48" s="390" t="s">
        <v>447</v>
      </c>
      <c r="I48" s="262"/>
      <c r="J48" s="361"/>
      <c r="K48" s="262"/>
      <c r="L48" s="262"/>
      <c r="M48" s="361"/>
      <c r="N48" s="262"/>
      <c r="O48" s="262"/>
      <c r="P48" s="262"/>
      <c r="Q48" s="262"/>
      <c r="R48" s="262"/>
      <c r="S48" s="262"/>
      <c r="T48" s="329"/>
      <c r="U48" s="330"/>
      <c r="V48" s="331"/>
      <c r="X48" s="308"/>
    </row>
    <row r="49" spans="1:24" s="307" customFormat="1" ht="39.75" customHeight="1" x14ac:dyDescent="0.2">
      <c r="A49" s="262"/>
      <c r="B49" s="388" t="s">
        <v>591</v>
      </c>
      <c r="C49" s="285" t="s">
        <v>134</v>
      </c>
      <c r="D49" s="398" t="s">
        <v>505</v>
      </c>
      <c r="E49" s="399">
        <v>1</v>
      </c>
      <c r="F49" s="399">
        <v>250000000</v>
      </c>
      <c r="G49" s="399">
        <v>258515068.50999999</v>
      </c>
      <c r="H49" s="390" t="s">
        <v>447</v>
      </c>
      <c r="I49" s="262"/>
      <c r="J49" s="361"/>
      <c r="K49" s="262"/>
      <c r="L49" s="262"/>
      <c r="M49" s="361"/>
      <c r="N49" s="262"/>
      <c r="O49" s="262"/>
      <c r="P49" s="262"/>
      <c r="Q49" s="262"/>
      <c r="R49" s="262"/>
      <c r="S49" s="262"/>
      <c r="T49" s="329"/>
      <c r="U49" s="330"/>
      <c r="V49" s="331"/>
      <c r="X49" s="308"/>
    </row>
    <row r="50" spans="1:24" s="307" customFormat="1" ht="39.75" customHeight="1" x14ac:dyDescent="0.2">
      <c r="A50" s="262"/>
      <c r="B50" s="388" t="s">
        <v>508</v>
      </c>
      <c r="C50" s="285" t="s">
        <v>509</v>
      </c>
      <c r="D50" s="398" t="s">
        <v>347</v>
      </c>
      <c r="E50" s="399">
        <v>200</v>
      </c>
      <c r="F50" s="399">
        <v>200000000</v>
      </c>
      <c r="G50" s="399">
        <v>206328767.19999999</v>
      </c>
      <c r="H50" s="390" t="s">
        <v>447</v>
      </c>
      <c r="I50" s="262"/>
      <c r="J50" s="361"/>
      <c r="K50" s="262"/>
      <c r="L50" s="262"/>
      <c r="M50" s="361"/>
      <c r="N50" s="262"/>
      <c r="O50" s="262"/>
      <c r="P50" s="262"/>
      <c r="Q50" s="262"/>
      <c r="R50" s="262"/>
      <c r="S50" s="262"/>
      <c r="T50" s="329"/>
      <c r="U50" s="330"/>
      <c r="V50" s="331"/>
      <c r="X50" s="308"/>
    </row>
    <row r="51" spans="1:24" s="307" customFormat="1" ht="39.75" customHeight="1" x14ac:dyDescent="0.2">
      <c r="A51" s="262"/>
      <c r="B51" s="388" t="s">
        <v>592</v>
      </c>
      <c r="C51" s="285" t="s">
        <v>107</v>
      </c>
      <c r="D51" s="398" t="s">
        <v>505</v>
      </c>
      <c r="E51" s="399">
        <v>1</v>
      </c>
      <c r="F51" s="399">
        <v>300000000</v>
      </c>
      <c r="G51" s="399">
        <v>307119863.10000002</v>
      </c>
      <c r="H51" s="390" t="s">
        <v>447</v>
      </c>
      <c r="I51" s="262"/>
      <c r="J51" s="361"/>
      <c r="K51" s="262"/>
      <c r="L51" s="262"/>
      <c r="M51" s="361"/>
      <c r="N51" s="262"/>
      <c r="O51" s="262"/>
      <c r="P51" s="262"/>
      <c r="Q51" s="262"/>
      <c r="R51" s="262"/>
      <c r="S51" s="262"/>
      <c r="T51" s="329"/>
      <c r="U51" s="330"/>
      <c r="V51" s="331"/>
      <c r="X51" s="308"/>
    </row>
    <row r="52" spans="1:24" s="307" customFormat="1" ht="39.75" customHeight="1" x14ac:dyDescent="0.2">
      <c r="A52" s="262"/>
      <c r="B52" s="388" t="s">
        <v>594</v>
      </c>
      <c r="C52" s="285" t="s">
        <v>107</v>
      </c>
      <c r="D52" s="398" t="s">
        <v>505</v>
      </c>
      <c r="E52" s="399">
        <v>1</v>
      </c>
      <c r="F52" s="399">
        <v>587386234</v>
      </c>
      <c r="G52" s="399">
        <v>601637994.19000006</v>
      </c>
      <c r="H52" s="390" t="s">
        <v>447</v>
      </c>
      <c r="I52" s="262"/>
      <c r="J52" s="361"/>
      <c r="K52" s="262"/>
      <c r="L52" s="262"/>
      <c r="M52" s="361"/>
      <c r="N52" s="262"/>
      <c r="O52" s="262"/>
      <c r="P52" s="262"/>
      <c r="Q52" s="262"/>
      <c r="R52" s="262"/>
      <c r="S52" s="262"/>
      <c r="T52" s="329"/>
      <c r="U52" s="330"/>
      <c r="V52" s="331"/>
      <c r="X52" s="308"/>
    </row>
    <row r="53" spans="1:24" s="307" customFormat="1" ht="39.75" customHeight="1" x14ac:dyDescent="0.2">
      <c r="A53" s="262"/>
      <c r="B53" s="388" t="s">
        <v>595</v>
      </c>
      <c r="C53" s="285" t="s">
        <v>107</v>
      </c>
      <c r="D53" s="398" t="s">
        <v>505</v>
      </c>
      <c r="E53" s="399">
        <v>1</v>
      </c>
      <c r="F53" s="399">
        <v>550000000</v>
      </c>
      <c r="G53" s="399">
        <v>563344657.59000003</v>
      </c>
      <c r="H53" s="390" t="s">
        <v>447</v>
      </c>
      <c r="I53" s="262"/>
      <c r="J53" s="361"/>
      <c r="K53" s="262"/>
      <c r="L53" s="262"/>
      <c r="M53" s="361"/>
      <c r="N53" s="262"/>
      <c r="O53" s="262"/>
      <c r="P53" s="262"/>
      <c r="Q53" s="262"/>
      <c r="R53" s="262"/>
      <c r="S53" s="262"/>
      <c r="T53" s="329"/>
      <c r="U53" s="330"/>
      <c r="V53" s="331"/>
      <c r="X53" s="308"/>
    </row>
    <row r="54" spans="1:24" s="307" customFormat="1" ht="39.75" customHeight="1" x14ac:dyDescent="0.2">
      <c r="A54" s="262"/>
      <c r="B54" s="388" t="s">
        <v>451</v>
      </c>
      <c r="C54" s="285" t="s">
        <v>136</v>
      </c>
      <c r="D54" s="398" t="s">
        <v>505</v>
      </c>
      <c r="E54" s="399">
        <v>1</v>
      </c>
      <c r="F54" s="399">
        <v>501000000</v>
      </c>
      <c r="G54" s="399">
        <v>516661397.28999996</v>
      </c>
      <c r="H54" s="390" t="s">
        <v>447</v>
      </c>
      <c r="I54" s="262"/>
      <c r="J54" s="361"/>
      <c r="K54" s="262"/>
      <c r="L54" s="262"/>
      <c r="M54" s="361"/>
      <c r="N54" s="262"/>
      <c r="O54" s="262"/>
      <c r="P54" s="262"/>
      <c r="Q54" s="262"/>
      <c r="R54" s="262"/>
      <c r="S54" s="262"/>
      <c r="T54" s="329"/>
      <c r="U54" s="330"/>
      <c r="V54" s="331"/>
      <c r="X54" s="308"/>
    </row>
    <row r="55" spans="1:24" s="307" customFormat="1" ht="39.75" customHeight="1" x14ac:dyDescent="0.2">
      <c r="A55" s="262"/>
      <c r="B55" s="388" t="s">
        <v>517</v>
      </c>
      <c r="C55" s="285" t="s">
        <v>350</v>
      </c>
      <c r="D55" s="398" t="s">
        <v>347</v>
      </c>
      <c r="E55" s="399">
        <v>700</v>
      </c>
      <c r="F55" s="399">
        <v>700000000</v>
      </c>
      <c r="G55" s="399">
        <v>724854794.46999991</v>
      </c>
      <c r="H55" s="390" t="s">
        <v>447</v>
      </c>
      <c r="I55" s="262"/>
      <c r="J55" s="361"/>
      <c r="K55" s="262"/>
      <c r="L55" s="262"/>
      <c r="M55" s="361"/>
      <c r="N55" s="262"/>
      <c r="O55" s="262"/>
      <c r="P55" s="262"/>
      <c r="Q55" s="262"/>
      <c r="R55" s="262"/>
      <c r="S55" s="262"/>
      <c r="T55" s="329"/>
      <c r="U55" s="330"/>
      <c r="V55" s="331"/>
      <c r="X55" s="308"/>
    </row>
    <row r="56" spans="1:24" s="307" customFormat="1" ht="39.75" customHeight="1" x14ac:dyDescent="0.2">
      <c r="A56" s="262"/>
      <c r="B56" s="388" t="s">
        <v>596</v>
      </c>
      <c r="C56" s="285" t="s">
        <v>107</v>
      </c>
      <c r="D56" s="398" t="s">
        <v>505</v>
      </c>
      <c r="E56" s="399">
        <v>1</v>
      </c>
      <c r="F56" s="399">
        <v>200000000</v>
      </c>
      <c r="G56" s="399">
        <v>204410958.91</v>
      </c>
      <c r="H56" s="390" t="s">
        <v>447</v>
      </c>
      <c r="I56" s="262"/>
      <c r="J56" s="361"/>
      <c r="K56" s="262"/>
      <c r="L56" s="262"/>
      <c r="M56" s="361"/>
      <c r="N56" s="262"/>
      <c r="O56" s="262"/>
      <c r="P56" s="262"/>
      <c r="Q56" s="262"/>
      <c r="R56" s="262"/>
      <c r="S56" s="262"/>
      <c r="T56" s="329"/>
      <c r="U56" s="330"/>
      <c r="V56" s="331"/>
      <c r="X56" s="308"/>
    </row>
    <row r="57" spans="1:24" s="307" customFormat="1" ht="39.75" customHeight="1" x14ac:dyDescent="0.2">
      <c r="A57" s="262"/>
      <c r="B57" s="388" t="s">
        <v>597</v>
      </c>
      <c r="C57" s="285" t="s">
        <v>107</v>
      </c>
      <c r="D57" s="398" t="s">
        <v>505</v>
      </c>
      <c r="E57" s="399">
        <v>1</v>
      </c>
      <c r="F57" s="399">
        <v>200000000</v>
      </c>
      <c r="G57" s="399">
        <v>204410958.91</v>
      </c>
      <c r="H57" s="390" t="s">
        <v>447</v>
      </c>
      <c r="I57" s="262"/>
      <c r="J57" s="361"/>
      <c r="K57" s="262"/>
      <c r="L57" s="262"/>
      <c r="M57" s="361"/>
      <c r="N57" s="262"/>
      <c r="O57" s="262"/>
      <c r="P57" s="262"/>
      <c r="Q57" s="262"/>
      <c r="R57" s="262"/>
      <c r="S57" s="262"/>
      <c r="T57" s="329"/>
      <c r="U57" s="330"/>
      <c r="V57" s="331"/>
      <c r="X57" s="308"/>
    </row>
    <row r="58" spans="1:24" s="307" customFormat="1" ht="39.75" customHeight="1" x14ac:dyDescent="0.2">
      <c r="A58" s="262"/>
      <c r="B58" s="388" t="s">
        <v>598</v>
      </c>
      <c r="C58" s="285" t="s">
        <v>107</v>
      </c>
      <c r="D58" s="398" t="s">
        <v>505</v>
      </c>
      <c r="E58" s="399">
        <v>1</v>
      </c>
      <c r="F58" s="399">
        <v>200000000</v>
      </c>
      <c r="G58" s="399">
        <v>204410958.91</v>
      </c>
      <c r="H58" s="390" t="s">
        <v>447</v>
      </c>
      <c r="I58" s="262"/>
      <c r="J58" s="361"/>
      <c r="K58" s="262"/>
      <c r="L58" s="262"/>
      <c r="M58" s="361"/>
      <c r="N58" s="262"/>
      <c r="O58" s="262"/>
      <c r="P58" s="262"/>
      <c r="Q58" s="262"/>
      <c r="R58" s="262"/>
      <c r="S58" s="262"/>
      <c r="T58" s="329"/>
      <c r="U58" s="330"/>
      <c r="V58" s="331"/>
      <c r="X58" s="308"/>
    </row>
    <row r="59" spans="1:24" s="307" customFormat="1" ht="39.75" customHeight="1" x14ac:dyDescent="0.2">
      <c r="A59" s="262"/>
      <c r="B59" s="388" t="s">
        <v>507</v>
      </c>
      <c r="C59" s="285" t="s">
        <v>164</v>
      </c>
      <c r="D59" s="398" t="s">
        <v>347</v>
      </c>
      <c r="E59" s="399">
        <v>1000</v>
      </c>
      <c r="F59" s="399">
        <v>1000000000</v>
      </c>
      <c r="G59" s="399">
        <v>1028958904.1700001</v>
      </c>
      <c r="H59" s="390" t="s">
        <v>447</v>
      </c>
      <c r="I59" s="262"/>
      <c r="J59" s="361"/>
      <c r="K59" s="262"/>
      <c r="L59" s="262"/>
      <c r="M59" s="361"/>
      <c r="N59" s="262"/>
      <c r="O59" s="262"/>
      <c r="P59" s="262"/>
      <c r="Q59" s="262"/>
      <c r="R59" s="262"/>
      <c r="S59" s="262"/>
      <c r="T59" s="329"/>
      <c r="U59" s="330"/>
      <c r="V59" s="331"/>
      <c r="X59" s="308"/>
    </row>
    <row r="60" spans="1:24" s="307" customFormat="1" ht="39.75" customHeight="1" x14ac:dyDescent="0.2">
      <c r="A60" s="262"/>
      <c r="B60" s="388" t="s">
        <v>507</v>
      </c>
      <c r="C60" s="285" t="s">
        <v>164</v>
      </c>
      <c r="D60" s="398" t="s">
        <v>347</v>
      </c>
      <c r="E60" s="399">
        <v>100</v>
      </c>
      <c r="F60" s="399">
        <v>100000000</v>
      </c>
      <c r="G60" s="399">
        <v>102895890.47999999</v>
      </c>
      <c r="H60" s="390" t="s">
        <v>447</v>
      </c>
      <c r="I60" s="262"/>
      <c r="J60" s="361"/>
      <c r="K60" s="262"/>
      <c r="L60" s="262"/>
      <c r="M60" s="361"/>
      <c r="N60" s="262"/>
      <c r="O60" s="262"/>
      <c r="P60" s="262"/>
      <c r="Q60" s="262"/>
      <c r="R60" s="262"/>
      <c r="S60" s="262"/>
      <c r="T60" s="329"/>
      <c r="U60" s="330"/>
      <c r="V60" s="331"/>
      <c r="X60" s="308"/>
    </row>
    <row r="61" spans="1:24" s="307" customFormat="1" ht="39.75" customHeight="1" x14ac:dyDescent="0.2">
      <c r="A61" s="262"/>
      <c r="B61" s="388" t="s">
        <v>141</v>
      </c>
      <c r="C61" s="285" t="s">
        <v>136</v>
      </c>
      <c r="D61" s="398" t="s">
        <v>505</v>
      </c>
      <c r="E61" s="399">
        <v>1</v>
      </c>
      <c r="F61" s="399">
        <v>500000000</v>
      </c>
      <c r="G61" s="399">
        <v>514383561.67000002</v>
      </c>
      <c r="H61" s="390" t="s">
        <v>447</v>
      </c>
      <c r="I61" s="262"/>
      <c r="J61" s="361"/>
      <c r="K61" s="262"/>
      <c r="L61" s="262"/>
      <c r="M61" s="361"/>
      <c r="N61" s="262"/>
      <c r="O61" s="262"/>
      <c r="P61" s="262"/>
      <c r="Q61" s="262"/>
      <c r="R61" s="262"/>
      <c r="S61" s="262"/>
      <c r="T61" s="329"/>
      <c r="U61" s="330"/>
      <c r="V61" s="331"/>
      <c r="X61" s="308"/>
    </row>
    <row r="62" spans="1:24" s="307" customFormat="1" ht="39.75" customHeight="1" x14ac:dyDescent="0.2">
      <c r="A62" s="262"/>
      <c r="B62" s="388" t="s">
        <v>456</v>
      </c>
      <c r="C62" s="285" t="s">
        <v>136</v>
      </c>
      <c r="D62" s="398" t="s">
        <v>505</v>
      </c>
      <c r="E62" s="399">
        <v>1</v>
      </c>
      <c r="F62" s="399">
        <v>500000000</v>
      </c>
      <c r="G62" s="399">
        <v>514383561.67000002</v>
      </c>
      <c r="H62" s="390" t="s">
        <v>447</v>
      </c>
      <c r="I62" s="262"/>
      <c r="J62" s="361"/>
      <c r="K62" s="262"/>
      <c r="L62" s="262"/>
      <c r="M62" s="361"/>
      <c r="N62" s="262"/>
      <c r="O62" s="262"/>
      <c r="P62" s="262"/>
      <c r="Q62" s="262"/>
      <c r="R62" s="262"/>
      <c r="S62" s="262"/>
      <c r="T62" s="329"/>
      <c r="U62" s="330"/>
      <c r="V62" s="331"/>
      <c r="X62" s="308"/>
    </row>
    <row r="63" spans="1:24" s="307" customFormat="1" ht="39.75" customHeight="1" x14ac:dyDescent="0.2">
      <c r="A63" s="262"/>
      <c r="B63" s="388" t="s">
        <v>457</v>
      </c>
      <c r="C63" s="285" t="s">
        <v>458</v>
      </c>
      <c r="D63" s="398" t="s">
        <v>505</v>
      </c>
      <c r="E63" s="399">
        <v>1</v>
      </c>
      <c r="F63" s="399">
        <v>500000000</v>
      </c>
      <c r="G63" s="399">
        <v>512585616.38</v>
      </c>
      <c r="H63" s="390" t="s">
        <v>447</v>
      </c>
      <c r="I63" s="262"/>
      <c r="J63" s="361"/>
      <c r="K63" s="262"/>
      <c r="L63" s="262"/>
      <c r="M63" s="361"/>
      <c r="N63" s="262"/>
      <c r="O63" s="262"/>
      <c r="P63" s="262"/>
      <c r="Q63" s="262"/>
      <c r="R63" s="262"/>
      <c r="S63" s="262"/>
      <c r="T63" s="329"/>
      <c r="U63" s="330"/>
      <c r="V63" s="331"/>
      <c r="X63" s="308"/>
    </row>
    <row r="64" spans="1:24" s="307" customFormat="1" ht="39.75" customHeight="1" x14ac:dyDescent="0.2">
      <c r="A64" s="262"/>
      <c r="B64" s="388" t="s">
        <v>459</v>
      </c>
      <c r="C64" s="285" t="s">
        <v>458</v>
      </c>
      <c r="D64" s="398" t="s">
        <v>505</v>
      </c>
      <c r="E64" s="399">
        <v>1</v>
      </c>
      <c r="F64" s="399">
        <v>500000000</v>
      </c>
      <c r="G64" s="399">
        <v>512585616.38</v>
      </c>
      <c r="H64" s="390" t="s">
        <v>447</v>
      </c>
      <c r="I64" s="262"/>
      <c r="J64" s="361"/>
      <c r="K64" s="262"/>
      <c r="L64" s="262"/>
      <c r="M64" s="361"/>
      <c r="N64" s="262"/>
      <c r="O64" s="262"/>
      <c r="P64" s="262"/>
      <c r="Q64" s="262"/>
      <c r="R64" s="262"/>
      <c r="S64" s="262"/>
      <c r="T64" s="329"/>
      <c r="U64" s="330"/>
      <c r="V64" s="331"/>
      <c r="X64" s="308"/>
    </row>
    <row r="65" spans="1:24" s="307" customFormat="1" ht="39.75" customHeight="1" x14ac:dyDescent="0.2">
      <c r="A65" s="262"/>
      <c r="B65" s="388" t="s">
        <v>460</v>
      </c>
      <c r="C65" s="285" t="s">
        <v>458</v>
      </c>
      <c r="D65" s="398" t="s">
        <v>505</v>
      </c>
      <c r="E65" s="399">
        <v>1</v>
      </c>
      <c r="F65" s="399">
        <v>500000000</v>
      </c>
      <c r="G65" s="399">
        <v>512585616.38</v>
      </c>
      <c r="H65" s="390" t="s">
        <v>447</v>
      </c>
      <c r="I65" s="262"/>
      <c r="J65" s="361"/>
      <c r="K65" s="262"/>
      <c r="L65" s="262"/>
      <c r="M65" s="361"/>
      <c r="N65" s="262"/>
      <c r="O65" s="262"/>
      <c r="P65" s="262"/>
      <c r="Q65" s="262"/>
      <c r="R65" s="262"/>
      <c r="S65" s="262"/>
      <c r="T65" s="329"/>
      <c r="U65" s="330"/>
      <c r="V65" s="331"/>
      <c r="X65" s="308"/>
    </row>
    <row r="66" spans="1:24" s="307" customFormat="1" ht="39.75" customHeight="1" x14ac:dyDescent="0.2">
      <c r="A66" s="262"/>
      <c r="B66" s="388" t="s">
        <v>461</v>
      </c>
      <c r="C66" s="285" t="s">
        <v>458</v>
      </c>
      <c r="D66" s="398" t="s">
        <v>505</v>
      </c>
      <c r="E66" s="399">
        <v>1</v>
      </c>
      <c r="F66" s="399">
        <v>500000000</v>
      </c>
      <c r="G66" s="399">
        <v>512585616.38</v>
      </c>
      <c r="H66" s="390" t="s">
        <v>447</v>
      </c>
      <c r="I66" s="262"/>
      <c r="J66" s="361"/>
      <c r="K66" s="262"/>
      <c r="L66" s="262"/>
      <c r="M66" s="361"/>
      <c r="N66" s="262"/>
      <c r="O66" s="262"/>
      <c r="P66" s="262"/>
      <c r="Q66" s="262"/>
      <c r="R66" s="262"/>
      <c r="S66" s="262"/>
      <c r="T66" s="329"/>
      <c r="U66" s="330"/>
      <c r="V66" s="331"/>
      <c r="X66" s="308"/>
    </row>
    <row r="67" spans="1:24" s="307" customFormat="1" ht="39.75" customHeight="1" x14ac:dyDescent="0.2">
      <c r="A67" s="262"/>
      <c r="B67" s="388" t="s">
        <v>462</v>
      </c>
      <c r="C67" s="285" t="s">
        <v>458</v>
      </c>
      <c r="D67" s="398" t="s">
        <v>505</v>
      </c>
      <c r="E67" s="399">
        <v>1</v>
      </c>
      <c r="F67" s="399">
        <v>500000000</v>
      </c>
      <c r="G67" s="399">
        <v>512585616.38</v>
      </c>
      <c r="H67" s="390" t="s">
        <v>447</v>
      </c>
      <c r="I67" s="262"/>
      <c r="J67" s="361"/>
      <c r="K67" s="262"/>
      <c r="L67" s="262"/>
      <c r="M67" s="361"/>
      <c r="N67" s="262"/>
      <c r="O67" s="262"/>
      <c r="P67" s="262"/>
      <c r="Q67" s="262"/>
      <c r="R67" s="262"/>
      <c r="S67" s="262"/>
      <c r="T67" s="329"/>
      <c r="U67" s="330"/>
      <c r="V67" s="331"/>
      <c r="X67" s="308"/>
    </row>
    <row r="68" spans="1:24" s="307" customFormat="1" ht="39.75" customHeight="1" x14ac:dyDescent="0.2">
      <c r="A68" s="262"/>
      <c r="B68" s="388" t="s">
        <v>463</v>
      </c>
      <c r="C68" s="285" t="s">
        <v>458</v>
      </c>
      <c r="D68" s="398" t="s">
        <v>505</v>
      </c>
      <c r="E68" s="399">
        <v>1</v>
      </c>
      <c r="F68" s="399">
        <v>500000000</v>
      </c>
      <c r="G68" s="399">
        <v>512585616.38</v>
      </c>
      <c r="H68" s="390" t="s">
        <v>447</v>
      </c>
      <c r="I68" s="262"/>
      <c r="J68" s="361"/>
      <c r="K68" s="262"/>
      <c r="L68" s="262"/>
      <c r="M68" s="361"/>
      <c r="N68" s="262"/>
      <c r="O68" s="262"/>
      <c r="P68" s="262"/>
      <c r="Q68" s="262"/>
      <c r="R68" s="262"/>
      <c r="S68" s="262"/>
      <c r="T68" s="329"/>
      <c r="U68" s="330"/>
      <c r="V68" s="331"/>
      <c r="X68" s="308"/>
    </row>
    <row r="69" spans="1:24" s="307" customFormat="1" ht="39.75" customHeight="1" x14ac:dyDescent="0.2">
      <c r="A69" s="262"/>
      <c r="B69" s="388" t="s">
        <v>464</v>
      </c>
      <c r="C69" s="285" t="s">
        <v>458</v>
      </c>
      <c r="D69" s="398" t="s">
        <v>505</v>
      </c>
      <c r="E69" s="399">
        <v>1</v>
      </c>
      <c r="F69" s="399">
        <v>500000000</v>
      </c>
      <c r="G69" s="399">
        <v>512585616.38</v>
      </c>
      <c r="H69" s="390" t="s">
        <v>447</v>
      </c>
      <c r="I69" s="262"/>
      <c r="J69" s="361"/>
      <c r="K69" s="262"/>
      <c r="L69" s="262"/>
      <c r="M69" s="361"/>
      <c r="N69" s="262"/>
      <c r="O69" s="262"/>
      <c r="P69" s="262"/>
      <c r="Q69" s="262"/>
      <c r="R69" s="262"/>
      <c r="S69" s="262"/>
      <c r="T69" s="329"/>
      <c r="U69" s="330"/>
      <c r="V69" s="331"/>
      <c r="X69" s="308"/>
    </row>
    <row r="70" spans="1:24" s="307" customFormat="1" ht="39.75" customHeight="1" x14ac:dyDescent="0.2">
      <c r="A70" s="262"/>
      <c r="B70" s="388" t="s">
        <v>465</v>
      </c>
      <c r="C70" s="285" t="s">
        <v>458</v>
      </c>
      <c r="D70" s="398" t="s">
        <v>505</v>
      </c>
      <c r="E70" s="399">
        <v>1</v>
      </c>
      <c r="F70" s="399">
        <v>500000000</v>
      </c>
      <c r="G70" s="399">
        <v>512585616.38</v>
      </c>
      <c r="H70" s="390" t="s">
        <v>447</v>
      </c>
      <c r="I70" s="262"/>
      <c r="J70" s="361"/>
      <c r="K70" s="262"/>
      <c r="L70" s="262"/>
      <c r="M70" s="361"/>
      <c r="N70" s="262"/>
      <c r="O70" s="262"/>
      <c r="P70" s="262"/>
      <c r="Q70" s="262"/>
      <c r="R70" s="262"/>
      <c r="S70" s="262"/>
      <c r="T70" s="329"/>
      <c r="U70" s="330"/>
      <c r="V70" s="331"/>
      <c r="X70" s="308"/>
    </row>
    <row r="71" spans="1:24" s="307" customFormat="1" ht="39.75" customHeight="1" x14ac:dyDescent="0.2">
      <c r="A71" s="262"/>
      <c r="B71" s="388" t="s">
        <v>466</v>
      </c>
      <c r="C71" s="285" t="s">
        <v>458</v>
      </c>
      <c r="D71" s="398" t="s">
        <v>505</v>
      </c>
      <c r="E71" s="399">
        <v>1</v>
      </c>
      <c r="F71" s="399">
        <v>500000000</v>
      </c>
      <c r="G71" s="399">
        <v>512585616.38</v>
      </c>
      <c r="H71" s="390" t="s">
        <v>447</v>
      </c>
      <c r="I71" s="262"/>
      <c r="J71" s="361"/>
      <c r="K71" s="262"/>
      <c r="L71" s="262"/>
      <c r="M71" s="361"/>
      <c r="N71" s="262"/>
      <c r="O71" s="262"/>
      <c r="P71" s="262"/>
      <c r="Q71" s="262"/>
      <c r="R71" s="262"/>
      <c r="S71" s="262"/>
      <c r="T71" s="329"/>
      <c r="U71" s="330"/>
      <c r="V71" s="331"/>
      <c r="X71" s="308"/>
    </row>
    <row r="72" spans="1:24" s="307" customFormat="1" ht="39.75" customHeight="1" x14ac:dyDescent="0.2">
      <c r="A72" s="262"/>
      <c r="B72" s="388" t="s">
        <v>467</v>
      </c>
      <c r="C72" s="285" t="s">
        <v>458</v>
      </c>
      <c r="D72" s="398" t="s">
        <v>505</v>
      </c>
      <c r="E72" s="399">
        <v>1</v>
      </c>
      <c r="F72" s="399">
        <v>500000000</v>
      </c>
      <c r="G72" s="399">
        <v>512585616.38</v>
      </c>
      <c r="H72" s="390" t="s">
        <v>447</v>
      </c>
      <c r="I72" s="262"/>
      <c r="J72" s="361"/>
      <c r="K72" s="262"/>
      <c r="L72" s="262"/>
      <c r="M72" s="361"/>
      <c r="N72" s="262"/>
      <c r="O72" s="262"/>
      <c r="P72" s="262"/>
      <c r="Q72" s="262"/>
      <c r="R72" s="262"/>
      <c r="S72" s="262"/>
      <c r="T72" s="329"/>
      <c r="U72" s="330"/>
      <c r="V72" s="331"/>
      <c r="X72" s="308"/>
    </row>
    <row r="73" spans="1:24" s="307" customFormat="1" ht="39.75" customHeight="1" x14ac:dyDescent="0.2">
      <c r="A73" s="262"/>
      <c r="B73" s="388" t="s">
        <v>468</v>
      </c>
      <c r="C73" s="285" t="s">
        <v>458</v>
      </c>
      <c r="D73" s="398" t="s">
        <v>505</v>
      </c>
      <c r="E73" s="399">
        <v>1</v>
      </c>
      <c r="F73" s="399">
        <v>500000000</v>
      </c>
      <c r="G73" s="399">
        <v>512585616.38</v>
      </c>
      <c r="H73" s="390" t="s">
        <v>447</v>
      </c>
      <c r="I73" s="262"/>
      <c r="J73" s="361"/>
      <c r="K73" s="262"/>
      <c r="L73" s="262"/>
      <c r="M73" s="361"/>
      <c r="N73" s="262"/>
      <c r="O73" s="262"/>
      <c r="P73" s="262"/>
      <c r="Q73" s="262"/>
      <c r="R73" s="262"/>
      <c r="S73" s="262"/>
      <c r="T73" s="329"/>
      <c r="U73" s="330"/>
      <c r="V73" s="331"/>
      <c r="X73" s="308"/>
    </row>
    <row r="74" spans="1:24" s="307" customFormat="1" ht="39.75" customHeight="1" x14ac:dyDescent="0.2">
      <c r="A74" s="262"/>
      <c r="B74" s="388" t="s">
        <v>469</v>
      </c>
      <c r="C74" s="285" t="s">
        <v>458</v>
      </c>
      <c r="D74" s="398" t="s">
        <v>505</v>
      </c>
      <c r="E74" s="399">
        <v>1</v>
      </c>
      <c r="F74" s="399">
        <v>500000000</v>
      </c>
      <c r="G74" s="399">
        <v>512585616.38</v>
      </c>
      <c r="H74" s="390" t="s">
        <v>447</v>
      </c>
      <c r="I74" s="262"/>
      <c r="J74" s="361"/>
      <c r="K74" s="262"/>
      <c r="L74" s="262"/>
      <c r="M74" s="361"/>
      <c r="N74" s="262"/>
      <c r="O74" s="262"/>
      <c r="P74" s="262"/>
      <c r="Q74" s="262"/>
      <c r="R74" s="262"/>
      <c r="S74" s="262"/>
      <c r="T74" s="329"/>
      <c r="U74" s="330"/>
      <c r="V74" s="331"/>
      <c r="X74" s="308"/>
    </row>
    <row r="75" spans="1:24" s="307" customFormat="1" ht="39.75" customHeight="1" x14ac:dyDescent="0.2">
      <c r="A75" s="262"/>
      <c r="B75" s="388" t="s">
        <v>470</v>
      </c>
      <c r="C75" s="285" t="s">
        <v>458</v>
      </c>
      <c r="D75" s="398" t="s">
        <v>505</v>
      </c>
      <c r="E75" s="399">
        <v>1</v>
      </c>
      <c r="F75" s="399">
        <v>500000000</v>
      </c>
      <c r="G75" s="399">
        <v>512585616.38</v>
      </c>
      <c r="H75" s="390" t="s">
        <v>447</v>
      </c>
      <c r="I75" s="262"/>
      <c r="J75" s="361"/>
      <c r="K75" s="262"/>
      <c r="L75" s="262"/>
      <c r="M75" s="361"/>
      <c r="N75" s="262"/>
      <c r="O75" s="262"/>
      <c r="P75" s="262"/>
      <c r="Q75" s="262"/>
      <c r="R75" s="262"/>
      <c r="S75" s="262"/>
      <c r="T75" s="329"/>
      <c r="U75" s="330"/>
      <c r="V75" s="331"/>
      <c r="X75" s="308"/>
    </row>
    <row r="76" spans="1:24" s="307" customFormat="1" ht="39.75" customHeight="1" x14ac:dyDescent="0.2">
      <c r="A76" s="262"/>
      <c r="B76" s="388" t="s">
        <v>471</v>
      </c>
      <c r="C76" s="285" t="s">
        <v>458</v>
      </c>
      <c r="D76" s="398" t="s">
        <v>505</v>
      </c>
      <c r="E76" s="399">
        <v>1</v>
      </c>
      <c r="F76" s="399">
        <v>500000000</v>
      </c>
      <c r="G76" s="399">
        <v>512585616.38</v>
      </c>
      <c r="H76" s="390" t="s">
        <v>447</v>
      </c>
      <c r="I76" s="262"/>
      <c r="J76" s="361"/>
      <c r="K76" s="262"/>
      <c r="L76" s="262"/>
      <c r="M76" s="361"/>
      <c r="N76" s="262"/>
      <c r="O76" s="262"/>
      <c r="P76" s="262"/>
      <c r="Q76" s="262"/>
      <c r="R76" s="262"/>
      <c r="S76" s="262"/>
      <c r="T76" s="329"/>
      <c r="U76" s="330"/>
      <c r="V76" s="331"/>
      <c r="X76" s="308"/>
    </row>
    <row r="77" spans="1:24" s="307" customFormat="1" ht="39.75" customHeight="1" x14ac:dyDescent="0.2">
      <c r="A77" s="262"/>
      <c r="B77" s="388" t="s">
        <v>472</v>
      </c>
      <c r="C77" s="285" t="s">
        <v>458</v>
      </c>
      <c r="D77" s="398" t="s">
        <v>505</v>
      </c>
      <c r="E77" s="399">
        <v>1</v>
      </c>
      <c r="F77" s="399">
        <v>500000000</v>
      </c>
      <c r="G77" s="399">
        <v>512585616.38</v>
      </c>
      <c r="H77" s="390" t="s">
        <v>447</v>
      </c>
      <c r="I77" s="262"/>
      <c r="J77" s="361"/>
      <c r="K77" s="262"/>
      <c r="L77" s="262"/>
      <c r="M77" s="361"/>
      <c r="N77" s="262"/>
      <c r="O77" s="262"/>
      <c r="P77" s="262"/>
      <c r="Q77" s="262"/>
      <c r="R77" s="262"/>
      <c r="S77" s="262"/>
      <c r="T77" s="329"/>
      <c r="U77" s="330"/>
      <c r="V77" s="331"/>
      <c r="X77" s="308"/>
    </row>
    <row r="78" spans="1:24" s="307" customFormat="1" ht="39.75" customHeight="1" x14ac:dyDescent="0.2">
      <c r="A78" s="262"/>
      <c r="B78" s="388" t="s">
        <v>473</v>
      </c>
      <c r="C78" s="285" t="s">
        <v>458</v>
      </c>
      <c r="D78" s="398" t="s">
        <v>505</v>
      </c>
      <c r="E78" s="399">
        <v>1</v>
      </c>
      <c r="F78" s="399">
        <v>500000000</v>
      </c>
      <c r="G78" s="399">
        <v>512585616.38</v>
      </c>
      <c r="H78" s="390" t="s">
        <v>447</v>
      </c>
      <c r="I78" s="262"/>
      <c r="J78" s="361"/>
      <c r="K78" s="262"/>
      <c r="L78" s="262"/>
      <c r="M78" s="361"/>
      <c r="N78" s="262"/>
      <c r="O78" s="262"/>
      <c r="P78" s="262"/>
      <c r="Q78" s="262"/>
      <c r="R78" s="262"/>
      <c r="S78" s="262"/>
      <c r="T78" s="329"/>
      <c r="U78" s="330"/>
      <c r="V78" s="331"/>
      <c r="X78" s="308"/>
    </row>
    <row r="79" spans="1:24" s="307" customFormat="1" ht="39.75" customHeight="1" x14ac:dyDescent="0.2">
      <c r="A79" s="262"/>
      <c r="B79" s="388" t="s">
        <v>474</v>
      </c>
      <c r="C79" s="285" t="s">
        <v>458</v>
      </c>
      <c r="D79" s="398" t="s">
        <v>505</v>
      </c>
      <c r="E79" s="399">
        <v>1</v>
      </c>
      <c r="F79" s="399">
        <v>500000000</v>
      </c>
      <c r="G79" s="399">
        <v>512585616.38</v>
      </c>
      <c r="H79" s="390" t="s">
        <v>447</v>
      </c>
      <c r="I79" s="262"/>
      <c r="J79" s="361"/>
      <c r="K79" s="262"/>
      <c r="L79" s="262"/>
      <c r="M79" s="361"/>
      <c r="N79" s="262"/>
      <c r="O79" s="262"/>
      <c r="P79" s="262"/>
      <c r="Q79" s="262"/>
      <c r="R79" s="262"/>
      <c r="S79" s="262"/>
      <c r="T79" s="329"/>
      <c r="U79" s="330"/>
      <c r="V79" s="331"/>
      <c r="X79" s="308"/>
    </row>
    <row r="80" spans="1:24" s="307" customFormat="1" ht="39.75" customHeight="1" x14ac:dyDescent="0.2">
      <c r="A80" s="262"/>
      <c r="B80" s="388" t="s">
        <v>475</v>
      </c>
      <c r="C80" s="285" t="s">
        <v>458</v>
      </c>
      <c r="D80" s="398" t="s">
        <v>505</v>
      </c>
      <c r="E80" s="399">
        <v>1</v>
      </c>
      <c r="F80" s="399">
        <v>500000000</v>
      </c>
      <c r="G80" s="399">
        <v>512585616.38</v>
      </c>
      <c r="H80" s="390" t="s">
        <v>447</v>
      </c>
      <c r="I80" s="262"/>
      <c r="J80" s="361"/>
      <c r="K80" s="262"/>
      <c r="L80" s="262"/>
      <c r="M80" s="361"/>
      <c r="N80" s="262"/>
      <c r="O80" s="262"/>
      <c r="P80" s="262"/>
      <c r="Q80" s="262"/>
      <c r="R80" s="262"/>
      <c r="S80" s="262"/>
      <c r="T80" s="329"/>
      <c r="U80" s="330"/>
      <c r="V80" s="331"/>
      <c r="X80" s="308"/>
    </row>
    <row r="81" spans="1:24" s="307" customFormat="1" ht="39.75" customHeight="1" x14ac:dyDescent="0.2">
      <c r="A81" s="262"/>
      <c r="B81" s="388" t="s">
        <v>476</v>
      </c>
      <c r="C81" s="285" t="s">
        <v>458</v>
      </c>
      <c r="D81" s="398" t="s">
        <v>505</v>
      </c>
      <c r="E81" s="399">
        <v>1</v>
      </c>
      <c r="F81" s="399">
        <v>500000000</v>
      </c>
      <c r="G81" s="399">
        <v>512585616.38</v>
      </c>
      <c r="H81" s="390" t="s">
        <v>447</v>
      </c>
      <c r="I81" s="262"/>
      <c r="J81" s="361"/>
      <c r="K81" s="262"/>
      <c r="L81" s="262"/>
      <c r="M81" s="361"/>
      <c r="N81" s="262"/>
      <c r="O81" s="262"/>
      <c r="P81" s="262"/>
      <c r="Q81" s="262"/>
      <c r="R81" s="262"/>
      <c r="S81" s="262"/>
      <c r="T81" s="329"/>
      <c r="U81" s="330"/>
      <c r="V81" s="331"/>
      <c r="X81" s="308"/>
    </row>
    <row r="82" spans="1:24" s="307" customFormat="1" ht="39.75" customHeight="1" x14ac:dyDescent="0.2">
      <c r="A82" s="262"/>
      <c r="B82" s="388" t="s">
        <v>477</v>
      </c>
      <c r="C82" s="285" t="s">
        <v>458</v>
      </c>
      <c r="D82" s="398" t="s">
        <v>505</v>
      </c>
      <c r="E82" s="399">
        <v>1</v>
      </c>
      <c r="F82" s="399">
        <v>500000000</v>
      </c>
      <c r="G82" s="399">
        <v>512585616.38</v>
      </c>
      <c r="H82" s="390" t="s">
        <v>447</v>
      </c>
      <c r="I82" s="262"/>
      <c r="J82" s="361"/>
      <c r="K82" s="262"/>
      <c r="L82" s="262"/>
      <c r="M82" s="361"/>
      <c r="N82" s="262"/>
      <c r="O82" s="262"/>
      <c r="P82" s="262"/>
      <c r="Q82" s="262"/>
      <c r="R82" s="262"/>
      <c r="S82" s="262"/>
      <c r="T82" s="329"/>
      <c r="U82" s="330"/>
      <c r="V82" s="331"/>
      <c r="X82" s="308"/>
    </row>
    <row r="83" spans="1:24" s="307" customFormat="1" ht="39.75" customHeight="1" x14ac:dyDescent="0.2">
      <c r="A83" s="262"/>
      <c r="B83" s="388" t="s">
        <v>515</v>
      </c>
      <c r="C83" s="285" t="s">
        <v>458</v>
      </c>
      <c r="D83" s="398" t="s">
        <v>347</v>
      </c>
      <c r="E83" s="399">
        <v>2000</v>
      </c>
      <c r="F83" s="399">
        <v>2000000000</v>
      </c>
      <c r="G83" s="399">
        <v>2047926027.3</v>
      </c>
      <c r="H83" s="390" t="s">
        <v>447</v>
      </c>
      <c r="I83" s="262"/>
      <c r="J83" s="361"/>
      <c r="K83" s="262"/>
      <c r="L83" s="262"/>
      <c r="M83" s="361"/>
      <c r="N83" s="262"/>
      <c r="O83" s="262"/>
      <c r="P83" s="262"/>
      <c r="Q83" s="262"/>
      <c r="R83" s="262"/>
      <c r="S83" s="262"/>
      <c r="T83" s="329"/>
      <c r="U83" s="330"/>
      <c r="V83" s="331"/>
      <c r="X83" s="308"/>
    </row>
    <row r="84" spans="1:24" s="307" customFormat="1" ht="39.75" customHeight="1" x14ac:dyDescent="0.2">
      <c r="A84" s="262"/>
      <c r="B84" s="388" t="s">
        <v>515</v>
      </c>
      <c r="C84" s="285" t="s">
        <v>458</v>
      </c>
      <c r="D84" s="398" t="s">
        <v>347</v>
      </c>
      <c r="E84" s="399">
        <v>1000</v>
      </c>
      <c r="F84" s="399">
        <v>1000000000</v>
      </c>
      <c r="G84" s="399">
        <v>1024164383.62</v>
      </c>
      <c r="H84" s="390" t="s">
        <v>447</v>
      </c>
      <c r="I84" s="262"/>
      <c r="J84" s="361"/>
      <c r="K84" s="262"/>
      <c r="L84" s="262"/>
      <c r="M84" s="361"/>
      <c r="N84" s="262"/>
      <c r="O84" s="262"/>
      <c r="P84" s="262"/>
      <c r="Q84" s="262"/>
      <c r="R84" s="262"/>
      <c r="S84" s="262"/>
      <c r="T84" s="329"/>
      <c r="U84" s="330"/>
      <c r="V84" s="331"/>
      <c r="X84" s="308"/>
    </row>
    <row r="85" spans="1:24" s="307" customFormat="1" ht="39.75" customHeight="1" x14ac:dyDescent="0.2">
      <c r="A85" s="262"/>
      <c r="B85" s="388" t="s">
        <v>478</v>
      </c>
      <c r="C85" s="285" t="s">
        <v>458</v>
      </c>
      <c r="D85" s="398" t="s">
        <v>505</v>
      </c>
      <c r="E85" s="399">
        <v>1</v>
      </c>
      <c r="F85" s="399">
        <v>500000000</v>
      </c>
      <c r="G85" s="399">
        <v>511260274.00999999</v>
      </c>
      <c r="H85" s="390" t="s">
        <v>447</v>
      </c>
      <c r="I85" s="262"/>
      <c r="J85" s="361"/>
      <c r="K85" s="262"/>
      <c r="L85" s="262"/>
      <c r="M85" s="361"/>
      <c r="N85" s="262"/>
      <c r="O85" s="262"/>
      <c r="P85" s="262"/>
      <c r="Q85" s="262"/>
      <c r="R85" s="262"/>
      <c r="S85" s="262"/>
      <c r="T85" s="329"/>
      <c r="U85" s="330"/>
      <c r="V85" s="331"/>
      <c r="X85" s="308"/>
    </row>
    <row r="86" spans="1:24" s="307" customFormat="1" ht="39.75" customHeight="1" x14ac:dyDescent="0.2">
      <c r="A86" s="262"/>
      <c r="B86" s="388" t="s">
        <v>479</v>
      </c>
      <c r="C86" s="285" t="s">
        <v>458</v>
      </c>
      <c r="D86" s="398" t="s">
        <v>505</v>
      </c>
      <c r="E86" s="399">
        <v>1</v>
      </c>
      <c r="F86" s="399">
        <v>500000000</v>
      </c>
      <c r="G86" s="399">
        <v>511260274.00999999</v>
      </c>
      <c r="H86" s="390" t="s">
        <v>447</v>
      </c>
      <c r="I86" s="262"/>
      <c r="J86" s="361"/>
      <c r="K86" s="262"/>
      <c r="L86" s="262"/>
      <c r="M86" s="361"/>
      <c r="N86" s="262"/>
      <c r="O86" s="262"/>
      <c r="P86" s="262"/>
      <c r="Q86" s="262"/>
      <c r="R86" s="262"/>
      <c r="S86" s="262"/>
      <c r="T86" s="329"/>
      <c r="U86" s="330"/>
      <c r="V86" s="331"/>
      <c r="X86" s="308"/>
    </row>
    <row r="87" spans="1:24" s="307" customFormat="1" ht="39.75" customHeight="1" x14ac:dyDescent="0.2">
      <c r="A87" s="262"/>
      <c r="B87" s="388" t="s">
        <v>480</v>
      </c>
      <c r="C87" s="285" t="s">
        <v>458</v>
      </c>
      <c r="D87" s="398" t="s">
        <v>505</v>
      </c>
      <c r="E87" s="399">
        <v>1</v>
      </c>
      <c r="F87" s="399">
        <v>500000000</v>
      </c>
      <c r="G87" s="399">
        <v>511260274.00999999</v>
      </c>
      <c r="H87" s="390" t="s">
        <v>447</v>
      </c>
      <c r="I87" s="262"/>
      <c r="J87" s="361"/>
      <c r="K87" s="262"/>
      <c r="L87" s="262"/>
      <c r="M87" s="361"/>
      <c r="N87" s="262"/>
      <c r="O87" s="262"/>
      <c r="P87" s="262"/>
      <c r="Q87" s="262"/>
      <c r="R87" s="262"/>
      <c r="S87" s="262"/>
      <c r="T87" s="329"/>
      <c r="U87" s="330"/>
      <c r="V87" s="331"/>
      <c r="X87" s="308"/>
    </row>
    <row r="88" spans="1:24" s="307" customFormat="1" ht="39.75" customHeight="1" x14ac:dyDescent="0.2">
      <c r="A88" s="262"/>
      <c r="B88" s="388" t="s">
        <v>481</v>
      </c>
      <c r="C88" s="285" t="s">
        <v>458</v>
      </c>
      <c r="D88" s="398" t="s">
        <v>505</v>
      </c>
      <c r="E88" s="399">
        <v>1</v>
      </c>
      <c r="F88" s="399">
        <v>500000000</v>
      </c>
      <c r="G88" s="399">
        <v>511260274.00999999</v>
      </c>
      <c r="H88" s="390" t="s">
        <v>447</v>
      </c>
      <c r="I88" s="262"/>
      <c r="J88" s="361"/>
      <c r="K88" s="262"/>
      <c r="L88" s="262"/>
      <c r="M88" s="361"/>
      <c r="N88" s="262"/>
      <c r="O88" s="262"/>
      <c r="P88" s="262"/>
      <c r="Q88" s="262"/>
      <c r="R88" s="262"/>
      <c r="S88" s="262"/>
      <c r="T88" s="329"/>
      <c r="U88" s="330"/>
      <c r="V88" s="331"/>
      <c r="X88" s="308"/>
    </row>
    <row r="89" spans="1:24" s="307" customFormat="1" ht="39.75" customHeight="1" x14ac:dyDescent="0.2">
      <c r="A89" s="262"/>
      <c r="B89" s="388" t="s">
        <v>482</v>
      </c>
      <c r="C89" s="285" t="s">
        <v>458</v>
      </c>
      <c r="D89" s="398" t="s">
        <v>505</v>
      </c>
      <c r="E89" s="399">
        <v>1</v>
      </c>
      <c r="F89" s="399">
        <v>500000000</v>
      </c>
      <c r="G89" s="399">
        <v>511260274.00999999</v>
      </c>
      <c r="H89" s="390" t="s">
        <v>447</v>
      </c>
      <c r="I89" s="262"/>
      <c r="J89" s="361"/>
      <c r="K89" s="262"/>
      <c r="L89" s="262"/>
      <c r="M89" s="361"/>
      <c r="N89" s="262"/>
      <c r="O89" s="262"/>
      <c r="P89" s="262"/>
      <c r="Q89" s="262"/>
      <c r="R89" s="262"/>
      <c r="S89" s="262"/>
      <c r="T89" s="329"/>
      <c r="U89" s="330"/>
      <c r="V89" s="331"/>
      <c r="X89" s="308"/>
    </row>
    <row r="90" spans="1:24" s="307" customFormat="1" ht="39.75" customHeight="1" x14ac:dyDescent="0.2">
      <c r="A90" s="262"/>
      <c r="B90" s="388" t="s">
        <v>483</v>
      </c>
      <c r="C90" s="285" t="s">
        <v>458</v>
      </c>
      <c r="D90" s="398" t="s">
        <v>505</v>
      </c>
      <c r="E90" s="399">
        <v>1</v>
      </c>
      <c r="F90" s="399">
        <v>500000000</v>
      </c>
      <c r="G90" s="399">
        <v>511260274.00999999</v>
      </c>
      <c r="H90" s="390" t="s">
        <v>447</v>
      </c>
      <c r="I90" s="262"/>
      <c r="J90" s="361"/>
      <c r="K90" s="262"/>
      <c r="L90" s="262"/>
      <c r="M90" s="361"/>
      <c r="N90" s="262"/>
      <c r="O90" s="262"/>
      <c r="P90" s="262"/>
      <c r="Q90" s="262"/>
      <c r="R90" s="262"/>
      <c r="S90" s="262"/>
      <c r="T90" s="329"/>
      <c r="U90" s="330"/>
      <c r="V90" s="331"/>
      <c r="X90" s="308"/>
    </row>
    <row r="91" spans="1:24" s="307" customFormat="1" ht="39.75" customHeight="1" x14ac:dyDescent="0.2">
      <c r="A91" s="262"/>
      <c r="B91" s="388" t="s">
        <v>484</v>
      </c>
      <c r="C91" s="285" t="s">
        <v>458</v>
      </c>
      <c r="D91" s="398" t="s">
        <v>505</v>
      </c>
      <c r="E91" s="399">
        <v>1</v>
      </c>
      <c r="F91" s="399">
        <v>500000000</v>
      </c>
      <c r="G91" s="399">
        <v>511260274.00999999</v>
      </c>
      <c r="H91" s="390" t="s">
        <v>447</v>
      </c>
      <c r="I91" s="262"/>
      <c r="J91" s="361"/>
      <c r="K91" s="262"/>
      <c r="L91" s="262"/>
      <c r="M91" s="361"/>
      <c r="N91" s="262"/>
      <c r="O91" s="262"/>
      <c r="P91" s="262"/>
      <c r="Q91" s="262"/>
      <c r="R91" s="262"/>
      <c r="S91" s="262"/>
      <c r="T91" s="329"/>
      <c r="U91" s="330"/>
      <c r="V91" s="331"/>
      <c r="X91" s="308"/>
    </row>
    <row r="92" spans="1:24" s="307" customFormat="1" ht="39.75" customHeight="1" x14ac:dyDescent="0.2">
      <c r="A92" s="262"/>
      <c r="B92" s="388" t="s">
        <v>485</v>
      </c>
      <c r="C92" s="285" t="s">
        <v>458</v>
      </c>
      <c r="D92" s="398" t="s">
        <v>505</v>
      </c>
      <c r="E92" s="399">
        <v>1</v>
      </c>
      <c r="F92" s="399">
        <v>500000000</v>
      </c>
      <c r="G92" s="399">
        <v>511260274.00999999</v>
      </c>
      <c r="H92" s="390" t="s">
        <v>447</v>
      </c>
      <c r="I92" s="262"/>
      <c r="J92" s="361"/>
      <c r="K92" s="262"/>
      <c r="L92" s="262"/>
      <c r="M92" s="361"/>
      <c r="N92" s="262"/>
      <c r="O92" s="262"/>
      <c r="P92" s="262"/>
      <c r="Q92" s="262"/>
      <c r="R92" s="262"/>
      <c r="S92" s="262"/>
      <c r="T92" s="329"/>
      <c r="U92" s="330"/>
      <c r="V92" s="331"/>
      <c r="X92" s="308"/>
    </row>
    <row r="93" spans="1:24" s="307" customFormat="1" ht="39.75" customHeight="1" x14ac:dyDescent="0.2">
      <c r="A93" s="262"/>
      <c r="B93" s="388" t="s">
        <v>486</v>
      </c>
      <c r="C93" s="285" t="s">
        <v>458</v>
      </c>
      <c r="D93" s="398" t="s">
        <v>505</v>
      </c>
      <c r="E93" s="399">
        <v>1</v>
      </c>
      <c r="F93" s="399">
        <v>500000000</v>
      </c>
      <c r="G93" s="399">
        <v>511260274.00999999</v>
      </c>
      <c r="H93" s="390" t="s">
        <v>447</v>
      </c>
      <c r="I93" s="262"/>
      <c r="J93" s="361"/>
      <c r="K93" s="262"/>
      <c r="L93" s="262"/>
      <c r="M93" s="361"/>
      <c r="N93" s="262"/>
      <c r="O93" s="262"/>
      <c r="P93" s="262"/>
      <c r="Q93" s="262"/>
      <c r="R93" s="262"/>
      <c r="S93" s="262"/>
      <c r="T93" s="329"/>
      <c r="U93" s="330"/>
      <c r="V93" s="331"/>
      <c r="X93" s="308"/>
    </row>
    <row r="94" spans="1:24" s="307" customFormat="1" ht="39.75" customHeight="1" x14ac:dyDescent="0.2">
      <c r="A94" s="262"/>
      <c r="B94" s="388" t="s">
        <v>487</v>
      </c>
      <c r="C94" s="285" t="s">
        <v>458</v>
      </c>
      <c r="D94" s="398" t="s">
        <v>505</v>
      </c>
      <c r="E94" s="399">
        <v>1</v>
      </c>
      <c r="F94" s="399">
        <v>500000000</v>
      </c>
      <c r="G94" s="399">
        <v>511260274.00999999</v>
      </c>
      <c r="H94" s="390" t="s">
        <v>447</v>
      </c>
      <c r="I94" s="262"/>
      <c r="J94" s="361"/>
      <c r="K94" s="262"/>
      <c r="L94" s="262"/>
      <c r="M94" s="361"/>
      <c r="N94" s="262"/>
      <c r="O94" s="262"/>
      <c r="P94" s="262"/>
      <c r="Q94" s="262"/>
      <c r="R94" s="262"/>
      <c r="S94" s="262"/>
      <c r="T94" s="329"/>
      <c r="U94" s="330"/>
      <c r="V94" s="331"/>
      <c r="X94" s="308"/>
    </row>
    <row r="95" spans="1:24" s="307" customFormat="1" ht="39.75" customHeight="1" x14ac:dyDescent="0.2">
      <c r="A95" s="262"/>
      <c r="B95" s="388" t="s">
        <v>488</v>
      </c>
      <c r="C95" s="285" t="s">
        <v>458</v>
      </c>
      <c r="D95" s="398" t="s">
        <v>505</v>
      </c>
      <c r="E95" s="399">
        <v>1</v>
      </c>
      <c r="F95" s="399">
        <v>500000000</v>
      </c>
      <c r="G95" s="399">
        <v>511260274.00999999</v>
      </c>
      <c r="H95" s="390" t="s">
        <v>447</v>
      </c>
      <c r="I95" s="262"/>
      <c r="J95" s="361"/>
      <c r="K95" s="262"/>
      <c r="L95" s="262"/>
      <c r="M95" s="361"/>
      <c r="N95" s="262"/>
      <c r="O95" s="262"/>
      <c r="P95" s="262"/>
      <c r="Q95" s="262"/>
      <c r="R95" s="262"/>
      <c r="S95" s="262"/>
      <c r="T95" s="329"/>
      <c r="U95" s="330"/>
      <c r="V95" s="331"/>
      <c r="X95" s="308"/>
    </row>
    <row r="96" spans="1:24" s="307" customFormat="1" ht="39.75" customHeight="1" x14ac:dyDescent="0.2">
      <c r="A96" s="262"/>
      <c r="B96" s="388" t="s">
        <v>489</v>
      </c>
      <c r="C96" s="285" t="s">
        <v>458</v>
      </c>
      <c r="D96" s="398" t="s">
        <v>505</v>
      </c>
      <c r="E96" s="399">
        <v>1</v>
      </c>
      <c r="F96" s="399">
        <v>500000000</v>
      </c>
      <c r="G96" s="399">
        <v>511260274.00999999</v>
      </c>
      <c r="H96" s="390" t="s">
        <v>447</v>
      </c>
      <c r="I96" s="262"/>
      <c r="J96" s="361"/>
      <c r="K96" s="262"/>
      <c r="L96" s="262"/>
      <c r="M96" s="361"/>
      <c r="N96" s="262"/>
      <c r="O96" s="262"/>
      <c r="P96" s="262"/>
      <c r="Q96" s="262"/>
      <c r="R96" s="262"/>
      <c r="S96" s="262"/>
      <c r="T96" s="329"/>
      <c r="U96" s="330"/>
      <c r="V96" s="331"/>
      <c r="X96" s="308"/>
    </row>
    <row r="97" spans="1:24" s="307" customFormat="1" ht="39.75" customHeight="1" x14ac:dyDescent="0.2">
      <c r="A97" s="262"/>
      <c r="B97" s="388" t="s">
        <v>490</v>
      </c>
      <c r="C97" s="285" t="s">
        <v>458</v>
      </c>
      <c r="D97" s="398" t="s">
        <v>505</v>
      </c>
      <c r="E97" s="399">
        <v>1</v>
      </c>
      <c r="F97" s="399">
        <v>500000000</v>
      </c>
      <c r="G97" s="399">
        <v>511260274.00999999</v>
      </c>
      <c r="H97" s="390" t="s">
        <v>447</v>
      </c>
      <c r="I97" s="262"/>
      <c r="J97" s="361"/>
      <c r="K97" s="262"/>
      <c r="L97" s="262"/>
      <c r="M97" s="361"/>
      <c r="N97" s="262"/>
      <c r="O97" s="262"/>
      <c r="P97" s="262"/>
      <c r="Q97" s="262"/>
      <c r="R97" s="262"/>
      <c r="S97" s="262"/>
      <c r="T97" s="329"/>
      <c r="U97" s="330"/>
      <c r="V97" s="331"/>
      <c r="X97" s="308"/>
    </row>
    <row r="98" spans="1:24" s="307" customFormat="1" ht="39.75" customHeight="1" x14ac:dyDescent="0.2">
      <c r="A98" s="262"/>
      <c r="B98" s="388" t="s">
        <v>491</v>
      </c>
      <c r="C98" s="285" t="s">
        <v>458</v>
      </c>
      <c r="D98" s="398" t="s">
        <v>505</v>
      </c>
      <c r="E98" s="399">
        <v>1</v>
      </c>
      <c r="F98" s="399">
        <v>500000000</v>
      </c>
      <c r="G98" s="399">
        <v>511260274.00999999</v>
      </c>
      <c r="H98" s="390" t="s">
        <v>447</v>
      </c>
      <c r="I98" s="262"/>
      <c r="J98" s="361"/>
      <c r="K98" s="262"/>
      <c r="L98" s="262"/>
      <c r="M98" s="361"/>
      <c r="N98" s="262"/>
      <c r="O98" s="262"/>
      <c r="P98" s="262"/>
      <c r="Q98" s="262"/>
      <c r="R98" s="262"/>
      <c r="S98" s="262"/>
      <c r="T98" s="329"/>
      <c r="U98" s="330"/>
      <c r="V98" s="331"/>
      <c r="X98" s="308"/>
    </row>
    <row r="99" spans="1:24" s="307" customFormat="1" ht="39.75" customHeight="1" x14ac:dyDescent="0.2">
      <c r="A99" s="262"/>
      <c r="B99" s="388" t="s">
        <v>492</v>
      </c>
      <c r="C99" s="285" t="s">
        <v>458</v>
      </c>
      <c r="D99" s="398" t="s">
        <v>505</v>
      </c>
      <c r="E99" s="399">
        <v>1</v>
      </c>
      <c r="F99" s="399">
        <v>500000000</v>
      </c>
      <c r="G99" s="399">
        <v>511260274.00999999</v>
      </c>
      <c r="H99" s="390" t="s">
        <v>447</v>
      </c>
      <c r="I99" s="262"/>
      <c r="J99" s="361"/>
      <c r="K99" s="262"/>
      <c r="L99" s="262"/>
      <c r="M99" s="361"/>
      <c r="N99" s="262"/>
      <c r="O99" s="262"/>
      <c r="P99" s="262"/>
      <c r="Q99" s="262"/>
      <c r="R99" s="262"/>
      <c r="S99" s="262"/>
      <c r="T99" s="329"/>
      <c r="U99" s="330"/>
      <c r="V99" s="331"/>
      <c r="X99" s="308"/>
    </row>
    <row r="100" spans="1:24" s="307" customFormat="1" ht="39.75" customHeight="1" x14ac:dyDescent="0.2">
      <c r="A100" s="262"/>
      <c r="B100" s="388" t="s">
        <v>493</v>
      </c>
      <c r="C100" s="285" t="s">
        <v>458</v>
      </c>
      <c r="D100" s="398" t="s">
        <v>505</v>
      </c>
      <c r="E100" s="399">
        <v>1</v>
      </c>
      <c r="F100" s="399">
        <v>500000000</v>
      </c>
      <c r="G100" s="399">
        <v>511260274.00999999</v>
      </c>
      <c r="H100" s="390" t="s">
        <v>447</v>
      </c>
      <c r="I100" s="262"/>
      <c r="J100" s="361"/>
      <c r="K100" s="262"/>
      <c r="L100" s="262"/>
      <c r="M100" s="361"/>
      <c r="N100" s="262"/>
      <c r="O100" s="262"/>
      <c r="P100" s="262"/>
      <c r="Q100" s="262"/>
      <c r="R100" s="262"/>
      <c r="S100" s="262"/>
      <c r="T100" s="329"/>
      <c r="U100" s="330"/>
      <c r="V100" s="331"/>
      <c r="X100" s="308"/>
    </row>
    <row r="101" spans="1:24" s="307" customFormat="1" ht="39.75" customHeight="1" x14ac:dyDescent="0.2">
      <c r="A101" s="262"/>
      <c r="B101" s="388" t="s">
        <v>494</v>
      </c>
      <c r="C101" s="285" t="s">
        <v>458</v>
      </c>
      <c r="D101" s="398" t="s">
        <v>505</v>
      </c>
      <c r="E101" s="399">
        <v>1</v>
      </c>
      <c r="F101" s="399">
        <v>500000000</v>
      </c>
      <c r="G101" s="399">
        <v>511260274.00999999</v>
      </c>
      <c r="H101" s="390" t="s">
        <v>447</v>
      </c>
      <c r="I101" s="262"/>
      <c r="J101" s="361"/>
      <c r="K101" s="262"/>
      <c r="L101" s="262"/>
      <c r="M101" s="361"/>
      <c r="N101" s="262"/>
      <c r="O101" s="262"/>
      <c r="P101" s="262"/>
      <c r="Q101" s="262"/>
      <c r="R101" s="262"/>
      <c r="S101" s="262"/>
      <c r="T101" s="329"/>
      <c r="U101" s="330"/>
      <c r="V101" s="331"/>
      <c r="X101" s="308"/>
    </row>
    <row r="102" spans="1:24" s="307" customFormat="1" ht="39.75" customHeight="1" x14ac:dyDescent="0.2">
      <c r="A102" s="262"/>
      <c r="B102" s="388" t="s">
        <v>495</v>
      </c>
      <c r="C102" s="285" t="s">
        <v>458</v>
      </c>
      <c r="D102" s="398" t="s">
        <v>505</v>
      </c>
      <c r="E102" s="399">
        <v>1</v>
      </c>
      <c r="F102" s="399">
        <v>500000000</v>
      </c>
      <c r="G102" s="399">
        <v>511260274.00999999</v>
      </c>
      <c r="H102" s="390" t="s">
        <v>447</v>
      </c>
      <c r="I102" s="262"/>
      <c r="J102" s="361"/>
      <c r="K102" s="262"/>
      <c r="L102" s="262"/>
      <c r="M102" s="361"/>
      <c r="N102" s="262"/>
      <c r="O102" s="262"/>
      <c r="P102" s="262"/>
      <c r="Q102" s="262"/>
      <c r="R102" s="262"/>
      <c r="S102" s="262"/>
      <c r="T102" s="329"/>
      <c r="U102" s="330"/>
      <c r="V102" s="331"/>
      <c r="X102" s="308"/>
    </row>
    <row r="103" spans="1:24" s="307" customFormat="1" ht="39.75" customHeight="1" x14ac:dyDescent="0.2">
      <c r="A103" s="262"/>
      <c r="B103" s="388" t="s">
        <v>496</v>
      </c>
      <c r="C103" s="285" t="s">
        <v>458</v>
      </c>
      <c r="D103" s="398" t="s">
        <v>505</v>
      </c>
      <c r="E103" s="399">
        <v>1</v>
      </c>
      <c r="F103" s="399">
        <v>500000000</v>
      </c>
      <c r="G103" s="399">
        <v>511260274.00999999</v>
      </c>
      <c r="H103" s="390" t="s">
        <v>447</v>
      </c>
      <c r="I103" s="262"/>
      <c r="J103" s="361"/>
      <c r="K103" s="262"/>
      <c r="L103" s="262"/>
      <c r="M103" s="361"/>
      <c r="N103" s="262"/>
      <c r="O103" s="262"/>
      <c r="P103" s="262"/>
      <c r="Q103" s="262"/>
      <c r="R103" s="262"/>
      <c r="S103" s="262"/>
      <c r="T103" s="329"/>
      <c r="U103" s="330"/>
      <c r="V103" s="331"/>
      <c r="X103" s="308"/>
    </row>
    <row r="104" spans="1:24" s="307" customFormat="1" ht="39.75" customHeight="1" x14ac:dyDescent="0.2">
      <c r="A104" s="262"/>
      <c r="B104" s="388" t="s">
        <v>337</v>
      </c>
      <c r="C104" s="285" t="s">
        <v>336</v>
      </c>
      <c r="D104" s="398" t="s">
        <v>242</v>
      </c>
      <c r="E104" s="399">
        <v>9700000</v>
      </c>
      <c r="F104" s="399">
        <v>9700000000</v>
      </c>
      <c r="G104" s="399">
        <v>10022890411.049999</v>
      </c>
      <c r="H104" s="390" t="s">
        <v>447</v>
      </c>
      <c r="I104" s="262"/>
      <c r="J104" s="361"/>
      <c r="K104" s="262"/>
      <c r="L104" s="262"/>
      <c r="M104" s="361"/>
      <c r="N104" s="262"/>
      <c r="O104" s="262"/>
      <c r="P104" s="262"/>
      <c r="Q104" s="262"/>
      <c r="R104" s="262"/>
      <c r="S104" s="262"/>
      <c r="T104" s="329"/>
      <c r="U104" s="330"/>
      <c r="V104" s="331"/>
      <c r="X104" s="308"/>
    </row>
    <row r="105" spans="1:24" s="307" customFormat="1" ht="39.75" customHeight="1" x14ac:dyDescent="0.2">
      <c r="A105" s="262"/>
      <c r="B105" s="388" t="s">
        <v>497</v>
      </c>
      <c r="C105" s="285" t="s">
        <v>458</v>
      </c>
      <c r="D105" s="398" t="s">
        <v>505</v>
      </c>
      <c r="E105" s="399">
        <v>1</v>
      </c>
      <c r="F105" s="399">
        <v>500000000</v>
      </c>
      <c r="G105" s="399">
        <v>512821917.65000004</v>
      </c>
      <c r="H105" s="390" t="s">
        <v>447</v>
      </c>
      <c r="I105" s="262"/>
      <c r="J105" s="361"/>
      <c r="K105" s="262"/>
      <c r="L105" s="262"/>
      <c r="M105" s="361"/>
      <c r="N105" s="262"/>
      <c r="O105" s="262"/>
      <c r="P105" s="262"/>
      <c r="Q105" s="262"/>
      <c r="R105" s="262"/>
      <c r="S105" s="262"/>
      <c r="T105" s="329"/>
      <c r="U105" s="330"/>
      <c r="V105" s="331"/>
      <c r="X105" s="308"/>
    </row>
    <row r="106" spans="1:24" s="307" customFormat="1" ht="39.75" customHeight="1" x14ac:dyDescent="0.2">
      <c r="A106" s="262"/>
      <c r="B106" s="388" t="s">
        <v>498</v>
      </c>
      <c r="C106" s="285" t="s">
        <v>458</v>
      </c>
      <c r="D106" s="398" t="s">
        <v>505</v>
      </c>
      <c r="E106" s="399">
        <v>1</v>
      </c>
      <c r="F106" s="399">
        <v>500000000</v>
      </c>
      <c r="G106" s="399">
        <v>512821917.65000004</v>
      </c>
      <c r="H106" s="390" t="s">
        <v>447</v>
      </c>
      <c r="I106" s="262"/>
      <c r="J106" s="361"/>
      <c r="K106" s="262"/>
      <c r="L106" s="262"/>
      <c r="M106" s="361"/>
      <c r="N106" s="262"/>
      <c r="O106" s="262"/>
      <c r="P106" s="262"/>
      <c r="Q106" s="262"/>
      <c r="R106" s="262"/>
      <c r="S106" s="262"/>
      <c r="T106" s="329"/>
      <c r="U106" s="330"/>
      <c r="V106" s="331"/>
      <c r="X106" s="308"/>
    </row>
    <row r="107" spans="1:24" s="307" customFormat="1" ht="39.75" customHeight="1" x14ac:dyDescent="0.2">
      <c r="A107" s="262"/>
      <c r="B107" s="388" t="s">
        <v>499</v>
      </c>
      <c r="C107" s="285" t="s">
        <v>458</v>
      </c>
      <c r="D107" s="398" t="s">
        <v>505</v>
      </c>
      <c r="E107" s="399">
        <v>1</v>
      </c>
      <c r="F107" s="399">
        <v>500000000</v>
      </c>
      <c r="G107" s="399">
        <v>512821917.65000004</v>
      </c>
      <c r="H107" s="390" t="s">
        <v>447</v>
      </c>
      <c r="I107" s="262"/>
      <c r="J107" s="361"/>
      <c r="K107" s="262"/>
      <c r="L107" s="262"/>
      <c r="M107" s="361"/>
      <c r="N107" s="262"/>
      <c r="O107" s="262"/>
      <c r="P107" s="262"/>
      <c r="Q107" s="262"/>
      <c r="R107" s="262"/>
      <c r="S107" s="262"/>
      <c r="T107" s="329"/>
      <c r="U107" s="330"/>
      <c r="V107" s="331"/>
      <c r="X107" s="308"/>
    </row>
    <row r="108" spans="1:24" s="307" customFormat="1" ht="39.75" customHeight="1" x14ac:dyDescent="0.2">
      <c r="A108" s="262"/>
      <c r="B108" s="388" t="s">
        <v>500</v>
      </c>
      <c r="C108" s="285" t="s">
        <v>458</v>
      </c>
      <c r="D108" s="398" t="s">
        <v>505</v>
      </c>
      <c r="E108" s="399">
        <v>1</v>
      </c>
      <c r="F108" s="399">
        <v>500000000</v>
      </c>
      <c r="G108" s="399">
        <v>512821917.65000004</v>
      </c>
      <c r="H108" s="390" t="s">
        <v>447</v>
      </c>
      <c r="I108" s="262"/>
      <c r="J108" s="361"/>
      <c r="K108" s="262"/>
      <c r="L108" s="262"/>
      <c r="M108" s="361"/>
      <c r="N108" s="262"/>
      <c r="O108" s="262"/>
      <c r="P108" s="262"/>
      <c r="Q108" s="262"/>
      <c r="R108" s="262"/>
      <c r="S108" s="262"/>
      <c r="T108" s="329"/>
      <c r="U108" s="330"/>
      <c r="V108" s="331"/>
      <c r="X108" s="308"/>
    </row>
    <row r="109" spans="1:24" s="307" customFormat="1" ht="39.75" customHeight="1" x14ac:dyDescent="0.2">
      <c r="A109" s="262"/>
      <c r="B109" s="388" t="s">
        <v>501</v>
      </c>
      <c r="C109" s="285" t="s">
        <v>458</v>
      </c>
      <c r="D109" s="398" t="s">
        <v>505</v>
      </c>
      <c r="E109" s="399">
        <v>1</v>
      </c>
      <c r="F109" s="399">
        <v>500000000</v>
      </c>
      <c r="G109" s="399">
        <v>512821917.65000004</v>
      </c>
      <c r="H109" s="390" t="s">
        <v>447</v>
      </c>
      <c r="I109" s="262"/>
      <c r="J109" s="361"/>
      <c r="K109" s="262"/>
      <c r="L109" s="262"/>
      <c r="M109" s="361"/>
      <c r="N109" s="262"/>
      <c r="O109" s="262"/>
      <c r="P109" s="262"/>
      <c r="Q109" s="262"/>
      <c r="R109" s="262"/>
      <c r="S109" s="262"/>
      <c r="T109" s="329"/>
      <c r="U109" s="330"/>
      <c r="V109" s="331"/>
      <c r="X109" s="308"/>
    </row>
    <row r="110" spans="1:24" s="307" customFormat="1" ht="39.75" customHeight="1" x14ac:dyDescent="0.2">
      <c r="A110" s="262"/>
      <c r="B110" s="388" t="s">
        <v>502</v>
      </c>
      <c r="C110" s="285" t="s">
        <v>458</v>
      </c>
      <c r="D110" s="398" t="s">
        <v>505</v>
      </c>
      <c r="E110" s="399">
        <v>1</v>
      </c>
      <c r="F110" s="399">
        <v>500000000</v>
      </c>
      <c r="G110" s="399">
        <v>512821917.65000004</v>
      </c>
      <c r="H110" s="390" t="s">
        <v>447</v>
      </c>
      <c r="I110" s="262"/>
      <c r="J110" s="361"/>
      <c r="K110" s="262"/>
      <c r="L110" s="262"/>
      <c r="M110" s="361"/>
      <c r="N110" s="262"/>
      <c r="O110" s="262"/>
      <c r="P110" s="262"/>
      <c r="Q110" s="262"/>
      <c r="R110" s="262"/>
      <c r="S110" s="262"/>
      <c r="T110" s="329"/>
      <c r="U110" s="330"/>
      <c r="V110" s="331"/>
      <c r="X110" s="308"/>
    </row>
    <row r="111" spans="1:24" s="307" customFormat="1" ht="39.75" customHeight="1" x14ac:dyDescent="0.2">
      <c r="A111" s="262"/>
      <c r="B111" s="388" t="s">
        <v>170</v>
      </c>
      <c r="C111" s="285" t="s">
        <v>160</v>
      </c>
      <c r="D111" s="398" t="s">
        <v>347</v>
      </c>
      <c r="E111" s="399">
        <v>100</v>
      </c>
      <c r="F111" s="399">
        <v>100000000</v>
      </c>
      <c r="G111" s="399">
        <v>102416438.47999999</v>
      </c>
      <c r="H111" s="390" t="s">
        <v>447</v>
      </c>
      <c r="I111" s="262"/>
      <c r="J111" s="361"/>
      <c r="K111" s="262"/>
      <c r="L111" s="262"/>
      <c r="M111" s="361"/>
      <c r="N111" s="262"/>
      <c r="O111" s="262"/>
      <c r="P111" s="262"/>
      <c r="Q111" s="262"/>
      <c r="R111" s="262"/>
      <c r="S111" s="262"/>
      <c r="T111" s="329"/>
      <c r="U111" s="330"/>
      <c r="V111" s="331"/>
      <c r="X111" s="308"/>
    </row>
    <row r="112" spans="1:24" s="307" customFormat="1" ht="39.75" customHeight="1" x14ac:dyDescent="0.2">
      <c r="A112" s="262"/>
      <c r="B112" s="388" t="s">
        <v>593</v>
      </c>
      <c r="C112" s="285" t="s">
        <v>126</v>
      </c>
      <c r="D112" s="398" t="s">
        <v>505</v>
      </c>
      <c r="E112" s="399">
        <v>1</v>
      </c>
      <c r="F112" s="399">
        <v>605288839</v>
      </c>
      <c r="G112" s="399">
        <v>619450939.51999998</v>
      </c>
      <c r="H112" s="390" t="s">
        <v>447</v>
      </c>
      <c r="I112" s="262"/>
      <c r="J112" s="361"/>
      <c r="K112" s="262"/>
      <c r="L112" s="262"/>
      <c r="M112" s="361"/>
      <c r="N112" s="262"/>
      <c r="O112" s="262"/>
      <c r="P112" s="262"/>
      <c r="Q112" s="262"/>
      <c r="R112" s="262"/>
      <c r="S112" s="262"/>
      <c r="T112" s="329"/>
      <c r="U112" s="330"/>
      <c r="V112" s="331"/>
      <c r="X112" s="308"/>
    </row>
    <row r="113" spans="1:24" s="307" customFormat="1" ht="39.75" customHeight="1" x14ac:dyDescent="0.2">
      <c r="A113" s="262"/>
      <c r="B113" s="388" t="s">
        <v>262</v>
      </c>
      <c r="C113" s="285" t="s">
        <v>136</v>
      </c>
      <c r="D113" s="398" t="s">
        <v>505</v>
      </c>
      <c r="E113" s="399">
        <v>1</v>
      </c>
      <c r="F113" s="399">
        <v>500000000</v>
      </c>
      <c r="G113" s="399">
        <v>511441095.69</v>
      </c>
      <c r="H113" s="390" t="s">
        <v>447</v>
      </c>
      <c r="I113" s="262"/>
      <c r="J113" s="361"/>
      <c r="K113" s="262"/>
      <c r="L113" s="262"/>
      <c r="M113" s="361"/>
      <c r="N113" s="262"/>
      <c r="O113" s="262"/>
      <c r="P113" s="262"/>
      <c r="Q113" s="262"/>
      <c r="R113" s="262"/>
      <c r="S113" s="262"/>
      <c r="T113" s="329"/>
      <c r="U113" s="330"/>
      <c r="V113" s="331"/>
      <c r="X113" s="308"/>
    </row>
    <row r="114" spans="1:24" s="307" customFormat="1" ht="39.75" customHeight="1" x14ac:dyDescent="0.2">
      <c r="A114" s="262"/>
      <c r="B114" s="388" t="s">
        <v>263</v>
      </c>
      <c r="C114" s="285" t="s">
        <v>136</v>
      </c>
      <c r="D114" s="398" t="s">
        <v>505</v>
      </c>
      <c r="E114" s="399">
        <v>1</v>
      </c>
      <c r="F114" s="399">
        <v>500000000</v>
      </c>
      <c r="G114" s="399">
        <v>511441095.69</v>
      </c>
      <c r="H114" s="390" t="s">
        <v>447</v>
      </c>
      <c r="I114" s="262"/>
      <c r="J114" s="361"/>
      <c r="K114" s="262"/>
      <c r="L114" s="262"/>
      <c r="M114" s="361"/>
      <c r="N114" s="262"/>
      <c r="O114" s="262"/>
      <c r="P114" s="262"/>
      <c r="Q114" s="262"/>
      <c r="R114" s="262"/>
      <c r="S114" s="262"/>
      <c r="T114" s="329"/>
      <c r="U114" s="330"/>
      <c r="V114" s="331"/>
      <c r="X114" s="308"/>
    </row>
    <row r="115" spans="1:24" s="307" customFormat="1" ht="39.75" customHeight="1" x14ac:dyDescent="0.2">
      <c r="A115" s="262"/>
      <c r="B115" s="388" t="s">
        <v>264</v>
      </c>
      <c r="C115" s="285" t="s">
        <v>136</v>
      </c>
      <c r="D115" s="398" t="s">
        <v>505</v>
      </c>
      <c r="E115" s="399">
        <v>1</v>
      </c>
      <c r="F115" s="399">
        <v>500000000</v>
      </c>
      <c r="G115" s="399">
        <v>511441095.69</v>
      </c>
      <c r="H115" s="390" t="s">
        <v>447</v>
      </c>
      <c r="I115" s="262"/>
      <c r="J115" s="361"/>
      <c r="K115" s="262"/>
      <c r="L115" s="262"/>
      <c r="M115" s="361"/>
      <c r="N115" s="262"/>
      <c r="O115" s="262"/>
      <c r="P115" s="262"/>
      <c r="Q115" s="262"/>
      <c r="R115" s="262"/>
      <c r="S115" s="262"/>
      <c r="T115" s="329"/>
      <c r="U115" s="330"/>
      <c r="V115" s="331"/>
      <c r="X115" s="308"/>
    </row>
    <row r="116" spans="1:24" s="307" customFormat="1" ht="39.75" customHeight="1" x14ac:dyDescent="0.2">
      <c r="A116" s="262"/>
      <c r="B116" s="388" t="s">
        <v>265</v>
      </c>
      <c r="C116" s="285" t="s">
        <v>136</v>
      </c>
      <c r="D116" s="398" t="s">
        <v>505</v>
      </c>
      <c r="E116" s="399">
        <v>1</v>
      </c>
      <c r="F116" s="399">
        <v>500000000</v>
      </c>
      <c r="G116" s="399">
        <v>511441095.69</v>
      </c>
      <c r="H116" s="390" t="s">
        <v>447</v>
      </c>
      <c r="I116" s="262"/>
      <c r="J116" s="361"/>
      <c r="K116" s="262"/>
      <c r="L116" s="262"/>
      <c r="M116" s="361"/>
      <c r="N116" s="262"/>
      <c r="O116" s="262"/>
      <c r="P116" s="262"/>
      <c r="Q116" s="262"/>
      <c r="R116" s="262"/>
      <c r="S116" s="262"/>
      <c r="T116" s="329"/>
      <c r="U116" s="330"/>
      <c r="V116" s="331"/>
      <c r="X116" s="308"/>
    </row>
    <row r="117" spans="1:24" s="307" customFormat="1" ht="39.75" customHeight="1" x14ac:dyDescent="0.2">
      <c r="A117" s="262"/>
      <c r="B117" s="388" t="s">
        <v>266</v>
      </c>
      <c r="C117" s="285" t="s">
        <v>136</v>
      </c>
      <c r="D117" s="398" t="s">
        <v>505</v>
      </c>
      <c r="E117" s="399">
        <v>1</v>
      </c>
      <c r="F117" s="399">
        <v>500000000</v>
      </c>
      <c r="G117" s="399">
        <v>511441095.69</v>
      </c>
      <c r="H117" s="390" t="s">
        <v>447</v>
      </c>
      <c r="I117" s="262"/>
      <c r="J117" s="361"/>
      <c r="K117" s="262"/>
      <c r="L117" s="262"/>
      <c r="M117" s="361"/>
      <c r="N117" s="262"/>
      <c r="O117" s="262"/>
      <c r="P117" s="262"/>
      <c r="Q117" s="262"/>
      <c r="R117" s="262"/>
      <c r="S117" s="262"/>
      <c r="T117" s="329"/>
      <c r="U117" s="330"/>
      <c r="V117" s="331"/>
      <c r="X117" s="308"/>
    </row>
    <row r="118" spans="1:24" s="339" customFormat="1" ht="39.950000000000003" customHeight="1" x14ac:dyDescent="0.25">
      <c r="A118" s="327"/>
      <c r="B118" s="389" t="s">
        <v>267</v>
      </c>
      <c r="C118" s="271" t="s">
        <v>136</v>
      </c>
      <c r="D118" s="398" t="s">
        <v>505</v>
      </c>
      <c r="E118" s="399">
        <v>1</v>
      </c>
      <c r="F118" s="391">
        <v>500000000</v>
      </c>
      <c r="G118" s="391">
        <v>511441095.69</v>
      </c>
      <c r="H118" s="390" t="s">
        <v>447</v>
      </c>
      <c r="I118" s="262"/>
      <c r="J118" s="361"/>
      <c r="K118" s="262"/>
      <c r="L118" s="262"/>
      <c r="M118" s="361"/>
      <c r="N118" s="332"/>
      <c r="O118" s="332"/>
      <c r="P118" s="333"/>
      <c r="Q118" s="334"/>
      <c r="R118" s="334"/>
      <c r="S118" s="335"/>
      <c r="T118" s="336"/>
      <c r="U118" s="337"/>
      <c r="V118" s="338"/>
      <c r="X118" s="340"/>
    </row>
    <row r="119" spans="1:24" s="339" customFormat="1" ht="39.950000000000003" customHeight="1" x14ac:dyDescent="0.25">
      <c r="A119" s="327"/>
      <c r="B119" s="389" t="s">
        <v>268</v>
      </c>
      <c r="C119" s="271" t="s">
        <v>136</v>
      </c>
      <c r="D119" s="398" t="s">
        <v>505</v>
      </c>
      <c r="E119" s="399">
        <v>1</v>
      </c>
      <c r="F119" s="391">
        <v>500000000</v>
      </c>
      <c r="G119" s="391">
        <v>511441095.69</v>
      </c>
      <c r="H119" s="390" t="s">
        <v>447</v>
      </c>
      <c r="I119" s="262"/>
      <c r="J119" s="361"/>
      <c r="K119" s="262"/>
      <c r="L119" s="262"/>
      <c r="M119" s="361"/>
      <c r="N119" s="332"/>
      <c r="O119" s="332"/>
      <c r="P119" s="333"/>
      <c r="Q119" s="334"/>
      <c r="R119" s="334"/>
      <c r="S119" s="335"/>
      <c r="T119" s="336"/>
      <c r="U119" s="337"/>
      <c r="V119" s="338"/>
      <c r="X119" s="340"/>
    </row>
    <row r="120" spans="1:24" s="339" customFormat="1" ht="39.950000000000003" customHeight="1" x14ac:dyDescent="0.25">
      <c r="A120" s="327"/>
      <c r="B120" s="389" t="s">
        <v>269</v>
      </c>
      <c r="C120" s="271" t="s">
        <v>136</v>
      </c>
      <c r="D120" s="398" t="s">
        <v>505</v>
      </c>
      <c r="E120" s="399">
        <v>1</v>
      </c>
      <c r="F120" s="391">
        <v>500000000</v>
      </c>
      <c r="G120" s="391">
        <v>511441095.69</v>
      </c>
      <c r="H120" s="390" t="s">
        <v>447</v>
      </c>
      <c r="I120" s="262"/>
      <c r="J120" s="361"/>
      <c r="K120" s="262"/>
      <c r="L120" s="262"/>
      <c r="M120" s="361"/>
      <c r="N120" s="332"/>
      <c r="O120" s="332"/>
      <c r="P120" s="333"/>
      <c r="Q120" s="334"/>
      <c r="R120" s="334"/>
      <c r="S120" s="335"/>
      <c r="T120" s="336"/>
      <c r="U120" s="337"/>
      <c r="V120" s="338"/>
      <c r="X120" s="340"/>
    </row>
    <row r="121" spans="1:24" s="339" customFormat="1" ht="39.950000000000003" customHeight="1" x14ac:dyDescent="0.25">
      <c r="A121" s="327"/>
      <c r="B121" s="389" t="s">
        <v>270</v>
      </c>
      <c r="C121" s="271" t="s">
        <v>136</v>
      </c>
      <c r="D121" s="398" t="s">
        <v>505</v>
      </c>
      <c r="E121" s="399">
        <v>1</v>
      </c>
      <c r="F121" s="391">
        <v>500000000</v>
      </c>
      <c r="G121" s="391">
        <v>511441095.69</v>
      </c>
      <c r="H121" s="390" t="s">
        <v>447</v>
      </c>
      <c r="I121" s="262"/>
      <c r="J121" s="361"/>
      <c r="K121" s="262"/>
      <c r="L121" s="262"/>
      <c r="M121" s="361"/>
      <c r="N121" s="332"/>
      <c r="O121" s="332"/>
      <c r="P121" s="333"/>
      <c r="Q121" s="334"/>
      <c r="R121" s="334"/>
      <c r="S121" s="335"/>
      <c r="T121" s="336"/>
      <c r="U121" s="337"/>
      <c r="V121" s="338"/>
      <c r="X121" s="340"/>
    </row>
    <row r="122" spans="1:24" s="339" customFormat="1" ht="39.950000000000003" customHeight="1" x14ac:dyDescent="0.25">
      <c r="A122" s="327"/>
      <c r="B122" s="389" t="s">
        <v>271</v>
      </c>
      <c r="C122" s="271" t="s">
        <v>136</v>
      </c>
      <c r="D122" s="398" t="s">
        <v>505</v>
      </c>
      <c r="E122" s="399">
        <v>1</v>
      </c>
      <c r="F122" s="391">
        <v>500000000</v>
      </c>
      <c r="G122" s="391">
        <v>511441095.69</v>
      </c>
      <c r="H122" s="390" t="s">
        <v>447</v>
      </c>
      <c r="I122" s="262"/>
      <c r="J122" s="361"/>
      <c r="K122" s="262"/>
      <c r="L122" s="262"/>
      <c r="M122" s="361"/>
      <c r="N122" s="332"/>
      <c r="O122" s="332"/>
      <c r="P122" s="333"/>
      <c r="Q122" s="334"/>
      <c r="R122" s="334"/>
      <c r="S122" s="335"/>
      <c r="T122" s="336"/>
      <c r="U122" s="337"/>
      <c r="V122" s="338"/>
      <c r="X122" s="340"/>
    </row>
    <row r="123" spans="1:24" s="339" customFormat="1" ht="39.950000000000003" customHeight="1" x14ac:dyDescent="0.25">
      <c r="A123" s="327"/>
      <c r="B123" s="389" t="s">
        <v>272</v>
      </c>
      <c r="C123" s="271" t="s">
        <v>136</v>
      </c>
      <c r="D123" s="398" t="s">
        <v>505</v>
      </c>
      <c r="E123" s="399">
        <v>1</v>
      </c>
      <c r="F123" s="391">
        <v>500000000</v>
      </c>
      <c r="G123" s="391">
        <v>511441095.69</v>
      </c>
      <c r="H123" s="390" t="s">
        <v>447</v>
      </c>
      <c r="I123" s="262"/>
      <c r="J123" s="361"/>
      <c r="K123" s="262"/>
      <c r="L123" s="262"/>
      <c r="M123" s="361"/>
      <c r="N123" s="332"/>
      <c r="O123" s="332"/>
      <c r="P123" s="333"/>
      <c r="Q123" s="334"/>
      <c r="R123" s="334"/>
      <c r="S123" s="335"/>
      <c r="T123" s="336"/>
      <c r="U123" s="337"/>
      <c r="V123" s="338"/>
      <c r="X123" s="340"/>
    </row>
    <row r="124" spans="1:24" s="339" customFormat="1" ht="39.950000000000003" customHeight="1" x14ac:dyDescent="0.25">
      <c r="A124" s="327"/>
      <c r="B124" s="389" t="s">
        <v>273</v>
      </c>
      <c r="C124" s="271" t="s">
        <v>136</v>
      </c>
      <c r="D124" s="398" t="s">
        <v>505</v>
      </c>
      <c r="E124" s="399">
        <v>1</v>
      </c>
      <c r="F124" s="391">
        <v>500000000</v>
      </c>
      <c r="G124" s="391">
        <v>511441095.69</v>
      </c>
      <c r="H124" s="390" t="s">
        <v>447</v>
      </c>
      <c r="I124" s="262"/>
      <c r="J124" s="361"/>
      <c r="K124" s="262"/>
      <c r="L124" s="262"/>
      <c r="M124" s="361"/>
      <c r="N124" s="332"/>
      <c r="O124" s="332"/>
      <c r="P124" s="333"/>
      <c r="Q124" s="334"/>
      <c r="R124" s="334"/>
      <c r="S124" s="335"/>
      <c r="T124" s="336"/>
      <c r="U124" s="337"/>
      <c r="V124" s="338"/>
      <c r="X124" s="340"/>
    </row>
    <row r="125" spans="1:24" s="339" customFormat="1" ht="39.950000000000003" customHeight="1" x14ac:dyDescent="0.25">
      <c r="A125" s="327"/>
      <c r="B125" s="389" t="s">
        <v>274</v>
      </c>
      <c r="C125" s="271" t="s">
        <v>136</v>
      </c>
      <c r="D125" s="398" t="s">
        <v>505</v>
      </c>
      <c r="E125" s="399">
        <v>1</v>
      </c>
      <c r="F125" s="391">
        <v>500000000</v>
      </c>
      <c r="G125" s="391">
        <v>511441095.69</v>
      </c>
      <c r="H125" s="390" t="s">
        <v>447</v>
      </c>
      <c r="I125" s="262"/>
      <c r="J125" s="361"/>
      <c r="K125" s="262"/>
      <c r="L125" s="262"/>
      <c r="M125" s="361"/>
      <c r="N125" s="332"/>
      <c r="O125" s="332"/>
      <c r="P125" s="333"/>
      <c r="Q125" s="334"/>
      <c r="R125" s="334"/>
      <c r="S125" s="335"/>
      <c r="T125" s="336"/>
      <c r="U125" s="337"/>
      <c r="V125" s="338"/>
      <c r="X125" s="340"/>
    </row>
    <row r="126" spans="1:24" s="339" customFormat="1" ht="39.950000000000003" customHeight="1" x14ac:dyDescent="0.25">
      <c r="A126" s="327"/>
      <c r="B126" s="389" t="s">
        <v>276</v>
      </c>
      <c r="C126" s="271" t="s">
        <v>136</v>
      </c>
      <c r="D126" s="398" t="s">
        <v>505</v>
      </c>
      <c r="E126" s="399">
        <v>1</v>
      </c>
      <c r="F126" s="391">
        <v>500000000</v>
      </c>
      <c r="G126" s="391">
        <v>511441095.69</v>
      </c>
      <c r="H126" s="390" t="s">
        <v>447</v>
      </c>
      <c r="I126" s="262"/>
      <c r="J126" s="361"/>
      <c r="K126" s="262"/>
      <c r="L126" s="262"/>
      <c r="M126" s="361"/>
      <c r="N126" s="332"/>
      <c r="O126" s="332"/>
      <c r="P126" s="333"/>
      <c r="Q126" s="334"/>
      <c r="R126" s="334"/>
      <c r="S126" s="335"/>
      <c r="T126" s="336"/>
      <c r="U126" s="337"/>
      <c r="V126" s="338"/>
      <c r="X126" s="340"/>
    </row>
    <row r="127" spans="1:24" s="339" customFormat="1" ht="39.950000000000003" customHeight="1" x14ac:dyDescent="0.25">
      <c r="A127" s="327"/>
      <c r="B127" s="389" t="s">
        <v>277</v>
      </c>
      <c r="C127" s="271" t="s">
        <v>136</v>
      </c>
      <c r="D127" s="398" t="s">
        <v>505</v>
      </c>
      <c r="E127" s="399">
        <v>1</v>
      </c>
      <c r="F127" s="391">
        <v>500000000</v>
      </c>
      <c r="G127" s="391">
        <v>511441095.69</v>
      </c>
      <c r="H127" s="390" t="s">
        <v>447</v>
      </c>
      <c r="I127" s="262"/>
      <c r="J127" s="361"/>
      <c r="K127" s="262"/>
      <c r="L127" s="262"/>
      <c r="M127" s="361"/>
      <c r="N127" s="332"/>
      <c r="O127" s="332"/>
      <c r="P127" s="333"/>
      <c r="Q127" s="334"/>
      <c r="R127" s="334"/>
      <c r="S127" s="335"/>
      <c r="T127" s="336"/>
      <c r="U127" s="337"/>
      <c r="V127" s="338"/>
      <c r="X127" s="340"/>
    </row>
    <row r="128" spans="1:24" s="339" customFormat="1" ht="39.950000000000003" customHeight="1" x14ac:dyDescent="0.25">
      <c r="A128" s="327"/>
      <c r="B128" s="389" t="s">
        <v>278</v>
      </c>
      <c r="C128" s="271" t="s">
        <v>136</v>
      </c>
      <c r="D128" s="398" t="s">
        <v>505</v>
      </c>
      <c r="E128" s="399">
        <v>1</v>
      </c>
      <c r="F128" s="391">
        <v>500000000</v>
      </c>
      <c r="G128" s="391">
        <v>511441095.69</v>
      </c>
      <c r="H128" s="390" t="s">
        <v>447</v>
      </c>
      <c r="I128" s="262"/>
      <c r="J128" s="361"/>
      <c r="K128" s="262"/>
      <c r="L128" s="262"/>
      <c r="M128" s="361"/>
      <c r="N128" s="332"/>
      <c r="O128" s="332"/>
      <c r="P128" s="333"/>
      <c r="Q128" s="334"/>
      <c r="R128" s="334"/>
      <c r="S128" s="335"/>
      <c r="T128" s="336"/>
      <c r="U128" s="337"/>
      <c r="V128" s="338"/>
      <c r="X128" s="340"/>
    </row>
    <row r="129" spans="1:24" s="339" customFormat="1" ht="39.950000000000003" customHeight="1" x14ac:dyDescent="0.25">
      <c r="A129" s="327"/>
      <c r="B129" s="389" t="s">
        <v>279</v>
      </c>
      <c r="C129" s="271" t="s">
        <v>136</v>
      </c>
      <c r="D129" s="398" t="s">
        <v>505</v>
      </c>
      <c r="E129" s="399">
        <v>1</v>
      </c>
      <c r="F129" s="391">
        <v>500000000</v>
      </c>
      <c r="G129" s="391">
        <v>511441095.69</v>
      </c>
      <c r="H129" s="390" t="s">
        <v>447</v>
      </c>
      <c r="I129" s="262"/>
      <c r="J129" s="361"/>
      <c r="K129" s="262"/>
      <c r="L129" s="262"/>
      <c r="M129" s="361"/>
      <c r="N129" s="332"/>
      <c r="O129" s="332"/>
      <c r="P129" s="333"/>
      <c r="Q129" s="334"/>
      <c r="R129" s="334"/>
      <c r="S129" s="335"/>
      <c r="T129" s="336"/>
      <c r="U129" s="337"/>
      <c r="V129" s="338"/>
      <c r="X129" s="340"/>
    </row>
    <row r="130" spans="1:24" s="339" customFormat="1" ht="39.950000000000003" customHeight="1" x14ac:dyDescent="0.25">
      <c r="A130" s="327"/>
      <c r="B130" s="389" t="s">
        <v>280</v>
      </c>
      <c r="C130" s="271" t="s">
        <v>136</v>
      </c>
      <c r="D130" s="398" t="s">
        <v>505</v>
      </c>
      <c r="E130" s="399">
        <v>1</v>
      </c>
      <c r="F130" s="391">
        <v>500000000</v>
      </c>
      <c r="G130" s="391">
        <v>511441095.69</v>
      </c>
      <c r="H130" s="390" t="s">
        <v>447</v>
      </c>
      <c r="I130" s="262"/>
      <c r="J130" s="361"/>
      <c r="K130" s="262"/>
      <c r="L130" s="262"/>
      <c r="M130" s="361"/>
      <c r="N130" s="332"/>
      <c r="O130" s="332"/>
      <c r="P130" s="333"/>
      <c r="Q130" s="334"/>
      <c r="R130" s="334"/>
      <c r="S130" s="335"/>
      <c r="T130" s="336"/>
      <c r="U130" s="337"/>
      <c r="V130" s="338"/>
      <c r="X130" s="340"/>
    </row>
    <row r="131" spans="1:24" s="339" customFormat="1" ht="39.950000000000003" customHeight="1" x14ac:dyDescent="0.25">
      <c r="A131" s="327"/>
      <c r="B131" s="389" t="s">
        <v>281</v>
      </c>
      <c r="C131" s="271" t="s">
        <v>136</v>
      </c>
      <c r="D131" s="398" t="s">
        <v>505</v>
      </c>
      <c r="E131" s="399">
        <v>1</v>
      </c>
      <c r="F131" s="391">
        <v>500000000</v>
      </c>
      <c r="G131" s="391">
        <v>511441095.69</v>
      </c>
      <c r="H131" s="390" t="s">
        <v>447</v>
      </c>
      <c r="I131" s="262"/>
      <c r="J131" s="361"/>
      <c r="K131" s="262"/>
      <c r="L131" s="262"/>
      <c r="M131" s="361"/>
      <c r="N131" s="332"/>
      <c r="O131" s="332"/>
      <c r="P131" s="333"/>
      <c r="Q131" s="334"/>
      <c r="R131" s="334"/>
      <c r="S131" s="335"/>
      <c r="T131" s="336"/>
      <c r="U131" s="337"/>
      <c r="V131" s="338"/>
      <c r="X131" s="340"/>
    </row>
    <row r="132" spans="1:24" s="339" customFormat="1" ht="39.950000000000003" customHeight="1" x14ac:dyDescent="0.25">
      <c r="A132" s="327"/>
      <c r="B132" s="389" t="s">
        <v>282</v>
      </c>
      <c r="C132" s="271" t="s">
        <v>136</v>
      </c>
      <c r="D132" s="398" t="s">
        <v>505</v>
      </c>
      <c r="E132" s="399">
        <v>1</v>
      </c>
      <c r="F132" s="391">
        <v>500000000</v>
      </c>
      <c r="G132" s="391">
        <v>511441095.69</v>
      </c>
      <c r="H132" s="390" t="s">
        <v>447</v>
      </c>
      <c r="I132" s="262"/>
      <c r="J132" s="361"/>
      <c r="K132" s="262"/>
      <c r="L132" s="262"/>
      <c r="M132" s="361"/>
      <c r="N132" s="332"/>
      <c r="O132" s="332"/>
      <c r="P132" s="333"/>
      <c r="Q132" s="334"/>
      <c r="R132" s="334"/>
      <c r="S132" s="335"/>
      <c r="T132" s="336"/>
      <c r="U132" s="337"/>
      <c r="V132" s="338"/>
      <c r="X132" s="340"/>
    </row>
    <row r="133" spans="1:24" s="339" customFormat="1" ht="39.950000000000003" customHeight="1" x14ac:dyDescent="0.25">
      <c r="A133" s="327"/>
      <c r="B133" s="389" t="s">
        <v>283</v>
      </c>
      <c r="C133" s="271" t="s">
        <v>136</v>
      </c>
      <c r="D133" s="398" t="s">
        <v>505</v>
      </c>
      <c r="E133" s="399">
        <v>1</v>
      </c>
      <c r="F133" s="391">
        <v>500000000</v>
      </c>
      <c r="G133" s="391">
        <v>511441095.69</v>
      </c>
      <c r="H133" s="390" t="s">
        <v>447</v>
      </c>
      <c r="I133" s="262"/>
      <c r="J133" s="361"/>
      <c r="K133" s="262"/>
      <c r="L133" s="262"/>
      <c r="M133" s="361"/>
      <c r="N133" s="332"/>
      <c r="O133" s="332"/>
      <c r="P133" s="333"/>
      <c r="Q133" s="334"/>
      <c r="R133" s="334"/>
      <c r="S133" s="335"/>
      <c r="T133" s="336"/>
      <c r="U133" s="337"/>
      <c r="V133" s="338"/>
      <c r="X133" s="340"/>
    </row>
    <row r="134" spans="1:24" s="339" customFormat="1" ht="39.950000000000003" customHeight="1" x14ac:dyDescent="0.25">
      <c r="A134" s="327"/>
      <c r="B134" s="389" t="s">
        <v>284</v>
      </c>
      <c r="C134" s="271" t="s">
        <v>136</v>
      </c>
      <c r="D134" s="398" t="s">
        <v>505</v>
      </c>
      <c r="E134" s="399">
        <v>1</v>
      </c>
      <c r="F134" s="391">
        <v>500000000</v>
      </c>
      <c r="G134" s="391">
        <v>511441095.69</v>
      </c>
      <c r="H134" s="390" t="s">
        <v>447</v>
      </c>
      <c r="I134" s="262"/>
      <c r="J134" s="361"/>
      <c r="K134" s="262"/>
      <c r="L134" s="262"/>
      <c r="M134" s="361"/>
      <c r="N134" s="332"/>
      <c r="O134" s="332"/>
      <c r="P134" s="333"/>
      <c r="Q134" s="334"/>
      <c r="R134" s="334"/>
      <c r="S134" s="335"/>
      <c r="T134" s="336"/>
      <c r="U134" s="337"/>
      <c r="V134" s="338"/>
      <c r="X134" s="340"/>
    </row>
    <row r="135" spans="1:24" s="339" customFormat="1" ht="39.950000000000003" customHeight="1" x14ac:dyDescent="0.25">
      <c r="A135" s="327"/>
      <c r="B135" s="389" t="s">
        <v>285</v>
      </c>
      <c r="C135" s="271" t="s">
        <v>136</v>
      </c>
      <c r="D135" s="398" t="s">
        <v>505</v>
      </c>
      <c r="E135" s="399">
        <v>1</v>
      </c>
      <c r="F135" s="391">
        <v>500000000</v>
      </c>
      <c r="G135" s="391">
        <v>511441095.69</v>
      </c>
      <c r="H135" s="390" t="s">
        <v>447</v>
      </c>
      <c r="I135" s="262"/>
      <c r="J135" s="361"/>
      <c r="K135" s="262"/>
      <c r="L135" s="262"/>
      <c r="M135" s="361"/>
      <c r="N135" s="332"/>
      <c r="O135" s="332"/>
      <c r="P135" s="333"/>
      <c r="Q135" s="334"/>
      <c r="R135" s="334"/>
      <c r="S135" s="335"/>
      <c r="T135" s="336"/>
      <c r="U135" s="337"/>
      <c r="V135" s="338"/>
      <c r="X135" s="340"/>
    </row>
    <row r="136" spans="1:24" s="339" customFormat="1" ht="39.950000000000003" customHeight="1" x14ac:dyDescent="0.25">
      <c r="A136" s="327"/>
      <c r="B136" s="389" t="s">
        <v>286</v>
      </c>
      <c r="C136" s="271" t="s">
        <v>136</v>
      </c>
      <c r="D136" s="398" t="s">
        <v>505</v>
      </c>
      <c r="E136" s="399">
        <v>1</v>
      </c>
      <c r="F136" s="391">
        <v>500000000</v>
      </c>
      <c r="G136" s="391">
        <v>511441095.69</v>
      </c>
      <c r="H136" s="390" t="s">
        <v>447</v>
      </c>
      <c r="I136" s="262"/>
      <c r="J136" s="361"/>
      <c r="K136" s="262"/>
      <c r="L136" s="262"/>
      <c r="M136" s="361"/>
      <c r="N136" s="332"/>
      <c r="O136" s="332"/>
      <c r="P136" s="333"/>
      <c r="Q136" s="334"/>
      <c r="R136" s="334"/>
      <c r="S136" s="335"/>
      <c r="T136" s="336"/>
      <c r="U136" s="337"/>
      <c r="V136" s="338"/>
      <c r="X136" s="340"/>
    </row>
    <row r="137" spans="1:24" s="339" customFormat="1" ht="39.950000000000003" customHeight="1" x14ac:dyDescent="0.25">
      <c r="A137" s="327"/>
      <c r="B137" s="389" t="s">
        <v>287</v>
      </c>
      <c r="C137" s="271" t="s">
        <v>136</v>
      </c>
      <c r="D137" s="398" t="s">
        <v>505</v>
      </c>
      <c r="E137" s="399">
        <v>1</v>
      </c>
      <c r="F137" s="391">
        <v>500000000</v>
      </c>
      <c r="G137" s="391">
        <v>511441095.69</v>
      </c>
      <c r="H137" s="390" t="s">
        <v>447</v>
      </c>
      <c r="I137" s="262"/>
      <c r="J137" s="361"/>
      <c r="K137" s="262"/>
      <c r="L137" s="262"/>
      <c r="M137" s="361"/>
      <c r="N137" s="332"/>
      <c r="O137" s="332"/>
      <c r="P137" s="333"/>
      <c r="Q137" s="334"/>
      <c r="R137" s="334"/>
      <c r="S137" s="335"/>
      <c r="T137" s="336"/>
      <c r="U137" s="337"/>
      <c r="V137" s="338"/>
      <c r="X137" s="340"/>
    </row>
    <row r="138" spans="1:24" s="339" customFormat="1" ht="39.950000000000003" customHeight="1" x14ac:dyDescent="0.25">
      <c r="A138" s="327"/>
      <c r="B138" s="389" t="s">
        <v>288</v>
      </c>
      <c r="C138" s="271" t="s">
        <v>136</v>
      </c>
      <c r="D138" s="398" t="s">
        <v>505</v>
      </c>
      <c r="E138" s="399">
        <v>1</v>
      </c>
      <c r="F138" s="391">
        <v>500000000</v>
      </c>
      <c r="G138" s="391">
        <v>511441095.69</v>
      </c>
      <c r="H138" s="390" t="s">
        <v>447</v>
      </c>
      <c r="I138" s="262"/>
      <c r="J138" s="361"/>
      <c r="K138" s="262"/>
      <c r="L138" s="262"/>
      <c r="M138" s="361"/>
      <c r="N138" s="332"/>
      <c r="O138" s="332"/>
      <c r="P138" s="333"/>
      <c r="Q138" s="334"/>
      <c r="R138" s="334"/>
      <c r="S138" s="335"/>
      <c r="T138" s="336"/>
      <c r="U138" s="337"/>
      <c r="V138" s="338"/>
      <c r="X138" s="340"/>
    </row>
    <row r="139" spans="1:24" s="339" customFormat="1" ht="39.950000000000003" customHeight="1" x14ac:dyDescent="0.25">
      <c r="A139" s="327"/>
      <c r="B139" s="389" t="s">
        <v>289</v>
      </c>
      <c r="C139" s="271" t="s">
        <v>136</v>
      </c>
      <c r="D139" s="398" t="s">
        <v>505</v>
      </c>
      <c r="E139" s="399">
        <v>1</v>
      </c>
      <c r="F139" s="391">
        <v>500000000</v>
      </c>
      <c r="G139" s="391">
        <v>511441095.69</v>
      </c>
      <c r="H139" s="390" t="s">
        <v>447</v>
      </c>
      <c r="I139" s="262"/>
      <c r="J139" s="361"/>
      <c r="K139" s="262"/>
      <c r="L139" s="262"/>
      <c r="M139" s="361"/>
      <c r="N139" s="332"/>
      <c r="O139" s="332"/>
      <c r="P139" s="333"/>
      <c r="Q139" s="334"/>
      <c r="R139" s="334"/>
      <c r="S139" s="335"/>
      <c r="T139" s="336"/>
      <c r="U139" s="337"/>
      <c r="V139" s="338"/>
      <c r="X139" s="340"/>
    </row>
    <row r="140" spans="1:24" s="339" customFormat="1" ht="39.950000000000003" customHeight="1" x14ac:dyDescent="0.25">
      <c r="A140" s="327"/>
      <c r="B140" s="389" t="s">
        <v>290</v>
      </c>
      <c r="C140" s="271" t="s">
        <v>136</v>
      </c>
      <c r="D140" s="398" t="s">
        <v>505</v>
      </c>
      <c r="E140" s="399">
        <v>1</v>
      </c>
      <c r="F140" s="391">
        <v>500000000</v>
      </c>
      <c r="G140" s="391">
        <v>511441095.69</v>
      </c>
      <c r="H140" s="390" t="s">
        <v>447</v>
      </c>
      <c r="I140" s="262"/>
      <c r="J140" s="361"/>
      <c r="K140" s="262"/>
      <c r="L140" s="262"/>
      <c r="M140" s="361"/>
      <c r="N140" s="332"/>
      <c r="O140" s="332"/>
      <c r="P140" s="333"/>
      <c r="Q140" s="334"/>
      <c r="R140" s="334"/>
      <c r="S140" s="335"/>
      <c r="T140" s="336"/>
      <c r="U140" s="337"/>
      <c r="V140" s="338"/>
      <c r="X140" s="340"/>
    </row>
    <row r="141" spans="1:24" s="339" customFormat="1" ht="39.950000000000003" customHeight="1" x14ac:dyDescent="0.25">
      <c r="A141" s="327"/>
      <c r="B141" s="389" t="s">
        <v>291</v>
      </c>
      <c r="C141" s="271" t="s">
        <v>136</v>
      </c>
      <c r="D141" s="398" t="s">
        <v>505</v>
      </c>
      <c r="E141" s="399">
        <v>1</v>
      </c>
      <c r="F141" s="391">
        <v>500000000</v>
      </c>
      <c r="G141" s="391">
        <v>511441095.69</v>
      </c>
      <c r="H141" s="390" t="s">
        <v>447</v>
      </c>
      <c r="I141" s="262"/>
      <c r="J141" s="361"/>
      <c r="K141" s="262"/>
      <c r="L141" s="262"/>
      <c r="M141" s="361"/>
      <c r="N141" s="332"/>
      <c r="O141" s="332"/>
      <c r="P141" s="333"/>
      <c r="Q141" s="334"/>
      <c r="R141" s="334"/>
      <c r="S141" s="335"/>
      <c r="T141" s="336"/>
      <c r="U141" s="337"/>
      <c r="V141" s="338"/>
      <c r="X141" s="340"/>
    </row>
    <row r="142" spans="1:24" s="339" customFormat="1" ht="39.950000000000003" customHeight="1" x14ac:dyDescent="0.25">
      <c r="A142" s="327"/>
      <c r="B142" s="389" t="s">
        <v>292</v>
      </c>
      <c r="C142" s="271" t="s">
        <v>136</v>
      </c>
      <c r="D142" s="398" t="s">
        <v>505</v>
      </c>
      <c r="E142" s="399">
        <v>1</v>
      </c>
      <c r="F142" s="391">
        <v>500000000</v>
      </c>
      <c r="G142" s="391">
        <v>511441095.69</v>
      </c>
      <c r="H142" s="390" t="s">
        <v>447</v>
      </c>
      <c r="I142" s="262"/>
      <c r="J142" s="361"/>
      <c r="K142" s="262"/>
      <c r="L142" s="262"/>
      <c r="M142" s="361"/>
      <c r="N142" s="332"/>
      <c r="O142" s="332"/>
      <c r="P142" s="333"/>
      <c r="Q142" s="334"/>
      <c r="R142" s="334"/>
      <c r="S142" s="335"/>
      <c r="T142" s="336"/>
      <c r="U142" s="337"/>
      <c r="V142" s="338"/>
      <c r="X142" s="340"/>
    </row>
    <row r="143" spans="1:24" s="339" customFormat="1" ht="39.950000000000003" customHeight="1" x14ac:dyDescent="0.25">
      <c r="A143" s="327"/>
      <c r="B143" s="389" t="s">
        <v>293</v>
      </c>
      <c r="C143" s="271" t="s">
        <v>136</v>
      </c>
      <c r="D143" s="398" t="s">
        <v>505</v>
      </c>
      <c r="E143" s="399">
        <v>1</v>
      </c>
      <c r="F143" s="391">
        <v>500000000</v>
      </c>
      <c r="G143" s="391">
        <v>511441095.69</v>
      </c>
      <c r="H143" s="390" t="s">
        <v>447</v>
      </c>
      <c r="I143" s="262"/>
      <c r="J143" s="361"/>
      <c r="K143" s="262"/>
      <c r="L143" s="262"/>
      <c r="M143" s="361"/>
      <c r="N143" s="332"/>
      <c r="O143" s="332"/>
      <c r="P143" s="333"/>
      <c r="Q143" s="334"/>
      <c r="R143" s="334"/>
      <c r="S143" s="335"/>
      <c r="T143" s="336"/>
      <c r="U143" s="337"/>
      <c r="V143" s="338"/>
      <c r="X143" s="340"/>
    </row>
    <row r="144" spans="1:24" s="339" customFormat="1" ht="39.950000000000003" customHeight="1" x14ac:dyDescent="0.25">
      <c r="A144" s="327"/>
      <c r="B144" s="389" t="s">
        <v>294</v>
      </c>
      <c r="C144" s="271" t="s">
        <v>136</v>
      </c>
      <c r="D144" s="398" t="s">
        <v>505</v>
      </c>
      <c r="E144" s="399">
        <v>1</v>
      </c>
      <c r="F144" s="391">
        <v>500000000</v>
      </c>
      <c r="G144" s="391">
        <v>511441095.69</v>
      </c>
      <c r="H144" s="390" t="s">
        <v>447</v>
      </c>
      <c r="I144" s="262"/>
      <c r="J144" s="361"/>
      <c r="K144" s="262"/>
      <c r="L144" s="262"/>
      <c r="M144" s="361"/>
      <c r="N144" s="332"/>
      <c r="O144" s="332"/>
      <c r="P144" s="333"/>
      <c r="Q144" s="334"/>
      <c r="R144" s="334"/>
      <c r="S144" s="335"/>
      <c r="T144" s="336"/>
      <c r="U144" s="337"/>
      <c r="V144" s="338"/>
      <c r="X144" s="340"/>
    </row>
    <row r="145" spans="1:24" s="339" customFormat="1" ht="39.950000000000003" customHeight="1" x14ac:dyDescent="0.25">
      <c r="A145" s="327"/>
      <c r="B145" s="389" t="s">
        <v>295</v>
      </c>
      <c r="C145" s="271" t="s">
        <v>136</v>
      </c>
      <c r="D145" s="398" t="s">
        <v>505</v>
      </c>
      <c r="E145" s="399">
        <v>1</v>
      </c>
      <c r="F145" s="391">
        <v>500000000</v>
      </c>
      <c r="G145" s="391">
        <v>511441095.69</v>
      </c>
      <c r="H145" s="390" t="s">
        <v>447</v>
      </c>
      <c r="I145" s="262"/>
      <c r="J145" s="361"/>
      <c r="K145" s="262"/>
      <c r="L145" s="262"/>
      <c r="M145" s="361"/>
      <c r="N145" s="332"/>
      <c r="O145" s="332"/>
      <c r="P145" s="333"/>
      <c r="Q145" s="334"/>
      <c r="R145" s="334"/>
      <c r="S145" s="335"/>
      <c r="T145" s="336"/>
      <c r="U145" s="337"/>
      <c r="V145" s="338"/>
      <c r="X145" s="340"/>
    </row>
    <row r="146" spans="1:24" s="339" customFormat="1" ht="39.950000000000003" customHeight="1" x14ac:dyDescent="0.25">
      <c r="A146" s="327"/>
      <c r="B146" s="389" t="s">
        <v>296</v>
      </c>
      <c r="C146" s="271" t="s">
        <v>136</v>
      </c>
      <c r="D146" s="398" t="s">
        <v>505</v>
      </c>
      <c r="E146" s="399">
        <v>1</v>
      </c>
      <c r="F146" s="391">
        <v>500000000</v>
      </c>
      <c r="G146" s="391">
        <v>511441095.69</v>
      </c>
      <c r="H146" s="390" t="s">
        <v>447</v>
      </c>
      <c r="I146" s="262"/>
      <c r="J146" s="361"/>
      <c r="K146" s="262"/>
      <c r="L146" s="262"/>
      <c r="M146" s="361"/>
      <c r="N146" s="332"/>
      <c r="O146" s="332"/>
      <c r="P146" s="333"/>
      <c r="Q146" s="334"/>
      <c r="R146" s="334"/>
      <c r="S146" s="335"/>
      <c r="T146" s="336"/>
      <c r="U146" s="337"/>
      <c r="V146" s="338"/>
      <c r="X146" s="340"/>
    </row>
    <row r="147" spans="1:24" s="339" customFormat="1" ht="39.950000000000003" customHeight="1" x14ac:dyDescent="0.25">
      <c r="A147" s="327"/>
      <c r="B147" s="389" t="s">
        <v>297</v>
      </c>
      <c r="C147" s="271" t="s">
        <v>136</v>
      </c>
      <c r="D147" s="398" t="s">
        <v>505</v>
      </c>
      <c r="E147" s="399">
        <v>1</v>
      </c>
      <c r="F147" s="391">
        <v>500000000</v>
      </c>
      <c r="G147" s="391">
        <v>511441095.69</v>
      </c>
      <c r="H147" s="390" t="s">
        <v>447</v>
      </c>
      <c r="I147" s="262"/>
      <c r="J147" s="361"/>
      <c r="K147" s="262"/>
      <c r="L147" s="262"/>
      <c r="M147" s="361"/>
      <c r="N147" s="332"/>
      <c r="O147" s="332"/>
      <c r="P147" s="333"/>
      <c r="Q147" s="334"/>
      <c r="R147" s="334"/>
      <c r="S147" s="335"/>
      <c r="T147" s="336"/>
      <c r="U147" s="337"/>
      <c r="V147" s="338"/>
      <c r="X147" s="340"/>
    </row>
    <row r="148" spans="1:24" s="339" customFormat="1" ht="39.950000000000003" customHeight="1" x14ac:dyDescent="0.25">
      <c r="A148" s="327"/>
      <c r="B148" s="389" t="s">
        <v>298</v>
      </c>
      <c r="C148" s="271" t="s">
        <v>136</v>
      </c>
      <c r="D148" s="398" t="s">
        <v>505</v>
      </c>
      <c r="E148" s="399">
        <v>1</v>
      </c>
      <c r="F148" s="391">
        <v>500000000</v>
      </c>
      <c r="G148" s="391">
        <v>511441095.69</v>
      </c>
      <c r="H148" s="390" t="s">
        <v>447</v>
      </c>
      <c r="I148" s="262"/>
      <c r="J148" s="361"/>
      <c r="K148" s="262"/>
      <c r="L148" s="262"/>
      <c r="M148" s="361"/>
      <c r="N148" s="332"/>
      <c r="O148" s="332"/>
      <c r="P148" s="333"/>
      <c r="Q148" s="334"/>
      <c r="R148" s="334"/>
      <c r="S148" s="335"/>
      <c r="T148" s="336"/>
      <c r="U148" s="337"/>
      <c r="V148" s="338"/>
      <c r="X148" s="340"/>
    </row>
    <row r="149" spans="1:24" s="339" customFormat="1" ht="39.950000000000003" customHeight="1" x14ac:dyDescent="0.25">
      <c r="A149" s="327"/>
      <c r="B149" s="389" t="s">
        <v>299</v>
      </c>
      <c r="C149" s="271" t="s">
        <v>136</v>
      </c>
      <c r="D149" s="398" t="s">
        <v>505</v>
      </c>
      <c r="E149" s="399">
        <v>1</v>
      </c>
      <c r="F149" s="391">
        <v>500000000</v>
      </c>
      <c r="G149" s="391">
        <v>511441095.69</v>
      </c>
      <c r="H149" s="390" t="s">
        <v>447</v>
      </c>
      <c r="I149" s="262"/>
      <c r="J149" s="361"/>
      <c r="K149" s="262"/>
      <c r="L149" s="262"/>
      <c r="M149" s="361"/>
      <c r="N149" s="332"/>
      <c r="O149" s="332"/>
      <c r="P149" s="333"/>
      <c r="Q149" s="334"/>
      <c r="R149" s="334"/>
      <c r="S149" s="335"/>
      <c r="T149" s="336"/>
      <c r="U149" s="337"/>
      <c r="V149" s="338"/>
      <c r="X149" s="340"/>
    </row>
    <row r="150" spans="1:24" s="339" customFormat="1" ht="39.950000000000003" customHeight="1" x14ac:dyDescent="0.25">
      <c r="A150" s="327"/>
      <c r="B150" s="389" t="s">
        <v>300</v>
      </c>
      <c r="C150" s="271" t="s">
        <v>136</v>
      </c>
      <c r="D150" s="398" t="s">
        <v>505</v>
      </c>
      <c r="E150" s="399">
        <v>1</v>
      </c>
      <c r="F150" s="391">
        <v>500000000</v>
      </c>
      <c r="G150" s="391">
        <v>511441095.69</v>
      </c>
      <c r="H150" s="390" t="s">
        <v>447</v>
      </c>
      <c r="I150" s="262"/>
      <c r="J150" s="361"/>
      <c r="K150" s="262"/>
      <c r="L150" s="262"/>
      <c r="M150" s="361"/>
      <c r="N150" s="332"/>
      <c r="O150" s="332"/>
      <c r="P150" s="333"/>
      <c r="Q150" s="334"/>
      <c r="R150" s="334"/>
      <c r="S150" s="335"/>
      <c r="T150" s="336"/>
      <c r="U150" s="337"/>
      <c r="V150" s="338"/>
      <c r="X150" s="340"/>
    </row>
    <row r="151" spans="1:24" s="339" customFormat="1" ht="39.950000000000003" customHeight="1" x14ac:dyDescent="0.25">
      <c r="A151" s="327"/>
      <c r="B151" s="389" t="s">
        <v>301</v>
      </c>
      <c r="C151" s="271" t="s">
        <v>136</v>
      </c>
      <c r="D151" s="398" t="s">
        <v>505</v>
      </c>
      <c r="E151" s="399">
        <v>1</v>
      </c>
      <c r="F151" s="391">
        <v>500000000</v>
      </c>
      <c r="G151" s="391">
        <v>511441095.69</v>
      </c>
      <c r="H151" s="390" t="s">
        <v>447</v>
      </c>
      <c r="I151" s="262"/>
      <c r="J151" s="361"/>
      <c r="K151" s="262"/>
      <c r="L151" s="262"/>
      <c r="M151" s="361"/>
      <c r="N151" s="332"/>
      <c r="O151" s="332"/>
      <c r="P151" s="333"/>
      <c r="Q151" s="334"/>
      <c r="R151" s="334"/>
      <c r="S151" s="335"/>
      <c r="T151" s="336"/>
      <c r="U151" s="337"/>
      <c r="V151" s="338"/>
      <c r="X151" s="340"/>
    </row>
    <row r="152" spans="1:24" s="339" customFormat="1" ht="39.950000000000003" customHeight="1" x14ac:dyDescent="0.25">
      <c r="A152" s="327"/>
      <c r="B152" s="389" t="s">
        <v>275</v>
      </c>
      <c r="C152" s="271" t="s">
        <v>136</v>
      </c>
      <c r="D152" s="398" t="s">
        <v>505</v>
      </c>
      <c r="E152" s="399">
        <v>1</v>
      </c>
      <c r="F152" s="391">
        <v>500000000</v>
      </c>
      <c r="G152" s="391">
        <v>511441095.69</v>
      </c>
      <c r="H152" s="390" t="s">
        <v>447</v>
      </c>
      <c r="I152" s="262"/>
      <c r="J152" s="361"/>
      <c r="K152" s="262"/>
      <c r="L152" s="262"/>
      <c r="M152" s="361"/>
      <c r="N152" s="334"/>
      <c r="O152" s="334"/>
      <c r="P152" s="333"/>
      <c r="Q152" s="334"/>
      <c r="R152" s="334"/>
      <c r="S152" s="335"/>
      <c r="T152" s="336"/>
      <c r="U152" s="337"/>
      <c r="V152" s="338"/>
      <c r="X152" s="340"/>
    </row>
    <row r="153" spans="1:24" s="339" customFormat="1" ht="39.950000000000003" customHeight="1" x14ac:dyDescent="0.25">
      <c r="A153" s="327"/>
      <c r="B153" s="389" t="s">
        <v>517</v>
      </c>
      <c r="C153" s="271" t="s">
        <v>350</v>
      </c>
      <c r="D153" s="398" t="s">
        <v>347</v>
      </c>
      <c r="E153" s="399">
        <v>600</v>
      </c>
      <c r="F153" s="391">
        <v>600000000</v>
      </c>
      <c r="G153" s="391">
        <v>615928766.95000005</v>
      </c>
      <c r="H153" s="390" t="s">
        <v>447</v>
      </c>
      <c r="I153" s="262"/>
      <c r="J153" s="361"/>
      <c r="K153" s="262"/>
      <c r="L153" s="262"/>
      <c r="M153" s="361"/>
      <c r="N153" s="332"/>
      <c r="O153" s="332"/>
      <c r="P153" s="333"/>
      <c r="Q153" s="334"/>
      <c r="R153" s="334"/>
      <c r="S153" s="335"/>
      <c r="T153" s="336"/>
      <c r="U153" s="337"/>
      <c r="V153" s="338"/>
      <c r="X153" s="340"/>
    </row>
    <row r="154" spans="1:24" s="339" customFormat="1" ht="39.950000000000003" customHeight="1" x14ac:dyDescent="0.25">
      <c r="A154" s="327"/>
      <c r="B154" s="389" t="s">
        <v>171</v>
      </c>
      <c r="C154" s="271" t="s">
        <v>123</v>
      </c>
      <c r="D154" s="398" t="s">
        <v>505</v>
      </c>
      <c r="E154" s="399">
        <v>1</v>
      </c>
      <c r="F154" s="391">
        <v>100000000</v>
      </c>
      <c r="G154" s="391">
        <v>102431232.59</v>
      </c>
      <c r="H154" s="390" t="s">
        <v>447</v>
      </c>
      <c r="I154" s="262"/>
      <c r="J154" s="361"/>
      <c r="K154" s="262"/>
      <c r="L154" s="262"/>
      <c r="M154" s="361"/>
      <c r="N154" s="332"/>
      <c r="O154" s="332"/>
      <c r="P154" s="333"/>
      <c r="Q154" s="334"/>
      <c r="R154" s="334"/>
      <c r="S154" s="335"/>
      <c r="T154" s="336"/>
      <c r="U154" s="337"/>
      <c r="V154" s="338"/>
      <c r="X154" s="340"/>
    </row>
    <row r="155" spans="1:24" s="339" customFormat="1" ht="39.950000000000003" customHeight="1" x14ac:dyDescent="0.25">
      <c r="A155" s="327"/>
      <c r="B155" s="389" t="s">
        <v>172</v>
      </c>
      <c r="C155" s="271" t="s">
        <v>123</v>
      </c>
      <c r="D155" s="398" t="s">
        <v>505</v>
      </c>
      <c r="E155" s="399">
        <v>1</v>
      </c>
      <c r="F155" s="391">
        <v>100000000</v>
      </c>
      <c r="G155" s="391">
        <v>102431232.59</v>
      </c>
      <c r="H155" s="390" t="s">
        <v>447</v>
      </c>
      <c r="I155" s="262"/>
      <c r="J155" s="361"/>
      <c r="K155" s="262"/>
      <c r="L155" s="262"/>
      <c r="M155" s="361"/>
      <c r="N155" s="332"/>
      <c r="O155" s="332"/>
      <c r="P155" s="333"/>
      <c r="Q155" s="334"/>
      <c r="R155" s="334"/>
      <c r="S155" s="335"/>
      <c r="T155" s="336"/>
      <c r="U155" s="337"/>
      <c r="V155" s="338"/>
      <c r="X155" s="340"/>
    </row>
    <row r="156" spans="1:24" s="339" customFormat="1" ht="39.950000000000003" customHeight="1" x14ac:dyDescent="0.25">
      <c r="A156" s="327"/>
      <c r="B156" s="389" t="s">
        <v>173</v>
      </c>
      <c r="C156" s="271" t="s">
        <v>123</v>
      </c>
      <c r="D156" s="398" t="s">
        <v>505</v>
      </c>
      <c r="E156" s="399">
        <v>1</v>
      </c>
      <c r="F156" s="391">
        <v>100000000</v>
      </c>
      <c r="G156" s="391">
        <v>102431232.59</v>
      </c>
      <c r="H156" s="390" t="s">
        <v>447</v>
      </c>
      <c r="I156" s="262"/>
      <c r="J156" s="361"/>
      <c r="K156" s="262"/>
      <c r="L156" s="262"/>
      <c r="M156" s="361"/>
      <c r="N156" s="332"/>
      <c r="O156" s="332"/>
      <c r="P156" s="333"/>
      <c r="Q156" s="334"/>
      <c r="R156" s="334"/>
      <c r="S156" s="335"/>
      <c r="T156" s="336"/>
      <c r="U156" s="337"/>
      <c r="V156" s="338"/>
      <c r="X156" s="340"/>
    </row>
    <row r="157" spans="1:24" s="339" customFormat="1" ht="39.950000000000003" customHeight="1" x14ac:dyDescent="0.25">
      <c r="A157" s="327"/>
      <c r="B157" s="389" t="s">
        <v>174</v>
      </c>
      <c r="C157" s="271" t="s">
        <v>123</v>
      </c>
      <c r="D157" s="398" t="s">
        <v>505</v>
      </c>
      <c r="E157" s="399">
        <v>1</v>
      </c>
      <c r="F157" s="391">
        <v>100000000</v>
      </c>
      <c r="G157" s="391">
        <v>102431232.59</v>
      </c>
      <c r="H157" s="390" t="s">
        <v>447</v>
      </c>
      <c r="I157" s="262"/>
      <c r="J157" s="361"/>
      <c r="K157" s="262"/>
      <c r="L157" s="262"/>
      <c r="M157" s="361"/>
      <c r="N157" s="332"/>
      <c r="O157" s="332"/>
      <c r="P157" s="333"/>
      <c r="Q157" s="334"/>
      <c r="R157" s="334"/>
      <c r="S157" s="335"/>
      <c r="T157" s="336"/>
      <c r="U157" s="337"/>
      <c r="V157" s="338"/>
      <c r="X157" s="340"/>
    </row>
    <row r="158" spans="1:24" s="339" customFormat="1" ht="39.950000000000003" customHeight="1" x14ac:dyDescent="0.25">
      <c r="A158" s="327"/>
      <c r="B158" s="389" t="s">
        <v>179</v>
      </c>
      <c r="C158" s="271" t="s">
        <v>123</v>
      </c>
      <c r="D158" s="398" t="s">
        <v>505</v>
      </c>
      <c r="E158" s="399">
        <v>1</v>
      </c>
      <c r="F158" s="391">
        <v>100000000</v>
      </c>
      <c r="G158" s="391">
        <v>102431232.59</v>
      </c>
      <c r="H158" s="390" t="s">
        <v>447</v>
      </c>
      <c r="I158" s="262"/>
      <c r="J158" s="361"/>
      <c r="K158" s="262"/>
      <c r="L158" s="262"/>
      <c r="M158" s="361"/>
      <c r="N158" s="332"/>
      <c r="O158" s="332"/>
      <c r="P158" s="333"/>
      <c r="Q158" s="334"/>
      <c r="R158" s="334"/>
      <c r="S158" s="335"/>
      <c r="T158" s="336"/>
      <c r="U158" s="337"/>
      <c r="V158" s="338"/>
      <c r="X158" s="340"/>
    </row>
    <row r="159" spans="1:24" s="339" customFormat="1" ht="39.950000000000003" customHeight="1" x14ac:dyDescent="0.25">
      <c r="A159" s="327"/>
      <c r="B159" s="389" t="s">
        <v>180</v>
      </c>
      <c r="C159" s="271" t="s">
        <v>123</v>
      </c>
      <c r="D159" s="398" t="s">
        <v>505</v>
      </c>
      <c r="E159" s="399">
        <v>1</v>
      </c>
      <c r="F159" s="391">
        <v>100000000</v>
      </c>
      <c r="G159" s="391">
        <v>102431232.59</v>
      </c>
      <c r="H159" s="390" t="s">
        <v>447</v>
      </c>
      <c r="I159" s="262"/>
      <c r="J159" s="361"/>
      <c r="K159" s="262"/>
      <c r="L159" s="262"/>
      <c r="M159" s="361"/>
      <c r="N159" s="332"/>
      <c r="O159" s="332"/>
      <c r="P159" s="333"/>
      <c r="Q159" s="334"/>
      <c r="R159" s="334"/>
      <c r="S159" s="335"/>
      <c r="T159" s="336"/>
      <c r="U159" s="337"/>
      <c r="V159" s="338"/>
      <c r="X159" s="340"/>
    </row>
    <row r="160" spans="1:24" s="339" customFormat="1" ht="39.950000000000003" customHeight="1" x14ac:dyDescent="0.25">
      <c r="A160" s="327"/>
      <c r="B160" s="389" t="s">
        <v>181</v>
      </c>
      <c r="C160" s="271" t="s">
        <v>123</v>
      </c>
      <c r="D160" s="398" t="s">
        <v>505</v>
      </c>
      <c r="E160" s="399">
        <v>1</v>
      </c>
      <c r="F160" s="391">
        <v>100000000</v>
      </c>
      <c r="G160" s="391">
        <v>102431232.59</v>
      </c>
      <c r="H160" s="390" t="s">
        <v>447</v>
      </c>
      <c r="I160" s="262"/>
      <c r="J160" s="361"/>
      <c r="K160" s="262"/>
      <c r="L160" s="262"/>
      <c r="M160" s="361"/>
      <c r="N160" s="332"/>
      <c r="O160" s="332"/>
      <c r="P160" s="333"/>
      <c r="Q160" s="334"/>
      <c r="R160" s="334"/>
      <c r="S160" s="335"/>
      <c r="T160" s="336"/>
      <c r="U160" s="337"/>
      <c r="V160" s="338"/>
      <c r="X160" s="340"/>
    </row>
    <row r="161" spans="1:24" s="339" customFormat="1" ht="39.950000000000003" customHeight="1" x14ac:dyDescent="0.25">
      <c r="A161" s="327"/>
      <c r="B161" s="389" t="s">
        <v>182</v>
      </c>
      <c r="C161" s="271" t="s">
        <v>123</v>
      </c>
      <c r="D161" s="398" t="s">
        <v>505</v>
      </c>
      <c r="E161" s="399">
        <v>1</v>
      </c>
      <c r="F161" s="391">
        <v>100000000</v>
      </c>
      <c r="G161" s="391">
        <v>102431232.59</v>
      </c>
      <c r="H161" s="390" t="s">
        <v>447</v>
      </c>
      <c r="I161" s="262"/>
      <c r="J161" s="361"/>
      <c r="K161" s="262"/>
      <c r="L161" s="262"/>
      <c r="M161" s="361"/>
      <c r="N161" s="332"/>
      <c r="O161" s="332"/>
      <c r="P161" s="333"/>
      <c r="Q161" s="334"/>
      <c r="R161" s="334"/>
      <c r="S161" s="335"/>
      <c r="T161" s="336"/>
      <c r="U161" s="337"/>
      <c r="V161" s="338"/>
      <c r="X161" s="340"/>
    </row>
    <row r="162" spans="1:24" s="339" customFormat="1" ht="39.950000000000003" customHeight="1" x14ac:dyDescent="0.25">
      <c r="A162" s="327"/>
      <c r="B162" s="389" t="s">
        <v>183</v>
      </c>
      <c r="C162" s="271" t="s">
        <v>123</v>
      </c>
      <c r="D162" s="398" t="s">
        <v>505</v>
      </c>
      <c r="E162" s="399">
        <v>1</v>
      </c>
      <c r="F162" s="391">
        <v>100000000</v>
      </c>
      <c r="G162" s="391">
        <v>102431232.59</v>
      </c>
      <c r="H162" s="390" t="s">
        <v>447</v>
      </c>
      <c r="I162" s="262"/>
      <c r="J162" s="361"/>
      <c r="K162" s="262"/>
      <c r="L162" s="262"/>
      <c r="M162" s="361"/>
      <c r="N162" s="332"/>
      <c r="O162" s="332"/>
      <c r="P162" s="333"/>
      <c r="Q162" s="334"/>
      <c r="R162" s="334"/>
      <c r="S162" s="335"/>
      <c r="T162" s="336"/>
      <c r="U162" s="337"/>
      <c r="V162" s="338"/>
      <c r="X162" s="340"/>
    </row>
    <row r="163" spans="1:24" s="339" customFormat="1" ht="39.950000000000003" customHeight="1" x14ac:dyDescent="0.25">
      <c r="A163" s="327"/>
      <c r="B163" s="389" t="s">
        <v>184</v>
      </c>
      <c r="C163" s="271" t="s">
        <v>123</v>
      </c>
      <c r="D163" s="398" t="s">
        <v>505</v>
      </c>
      <c r="E163" s="399">
        <v>1</v>
      </c>
      <c r="F163" s="391">
        <v>100000000</v>
      </c>
      <c r="G163" s="391">
        <v>102431232.59</v>
      </c>
      <c r="H163" s="390" t="s">
        <v>447</v>
      </c>
      <c r="I163" s="262"/>
      <c r="J163" s="361"/>
      <c r="K163" s="262"/>
      <c r="L163" s="262"/>
      <c r="M163" s="361"/>
      <c r="N163" s="332"/>
      <c r="O163" s="332"/>
      <c r="P163" s="333"/>
      <c r="Q163" s="334"/>
      <c r="R163" s="334"/>
      <c r="S163" s="335"/>
      <c r="T163" s="336"/>
      <c r="U163" s="337"/>
      <c r="V163" s="338"/>
      <c r="X163" s="340"/>
    </row>
    <row r="164" spans="1:24" s="339" customFormat="1" ht="39.950000000000003" customHeight="1" x14ac:dyDescent="0.25">
      <c r="A164" s="327"/>
      <c r="B164" s="389" t="s">
        <v>185</v>
      </c>
      <c r="C164" s="271" t="s">
        <v>123</v>
      </c>
      <c r="D164" s="398" t="s">
        <v>505</v>
      </c>
      <c r="E164" s="399">
        <v>1</v>
      </c>
      <c r="F164" s="391">
        <v>100000000</v>
      </c>
      <c r="G164" s="391">
        <v>102431232.59</v>
      </c>
      <c r="H164" s="390" t="s">
        <v>447</v>
      </c>
      <c r="I164" s="262"/>
      <c r="J164" s="361"/>
      <c r="K164" s="262"/>
      <c r="L164" s="262"/>
      <c r="M164" s="361"/>
      <c r="N164" s="332"/>
      <c r="O164" s="332"/>
      <c r="P164" s="333"/>
      <c r="Q164" s="334"/>
      <c r="R164" s="334"/>
      <c r="S164" s="335"/>
      <c r="T164" s="336"/>
      <c r="U164" s="337"/>
      <c r="V164" s="338"/>
      <c r="X164" s="340"/>
    </row>
    <row r="165" spans="1:24" s="339" customFormat="1" ht="39.950000000000003" customHeight="1" x14ac:dyDescent="0.25">
      <c r="A165" s="327"/>
      <c r="B165" s="389" t="s">
        <v>186</v>
      </c>
      <c r="C165" s="271" t="s">
        <v>123</v>
      </c>
      <c r="D165" s="398" t="s">
        <v>505</v>
      </c>
      <c r="E165" s="399">
        <v>1</v>
      </c>
      <c r="F165" s="391">
        <v>100000000</v>
      </c>
      <c r="G165" s="391">
        <v>102431232.59</v>
      </c>
      <c r="H165" s="390" t="s">
        <v>447</v>
      </c>
      <c r="I165" s="262"/>
      <c r="J165" s="361"/>
      <c r="K165" s="262"/>
      <c r="L165" s="262"/>
      <c r="M165" s="361"/>
      <c r="N165" s="332"/>
      <c r="O165" s="332"/>
      <c r="P165" s="333"/>
      <c r="Q165" s="334"/>
      <c r="R165" s="334"/>
      <c r="S165" s="335"/>
      <c r="T165" s="336"/>
      <c r="U165" s="337"/>
      <c r="V165" s="338"/>
      <c r="X165" s="340"/>
    </row>
    <row r="166" spans="1:24" s="339" customFormat="1" ht="39.950000000000003" customHeight="1" x14ac:dyDescent="0.25">
      <c r="A166" s="327"/>
      <c r="B166" s="389" t="s">
        <v>187</v>
      </c>
      <c r="C166" s="271" t="s">
        <v>123</v>
      </c>
      <c r="D166" s="398" t="s">
        <v>505</v>
      </c>
      <c r="E166" s="399">
        <v>1</v>
      </c>
      <c r="F166" s="391">
        <v>100000000</v>
      </c>
      <c r="G166" s="391">
        <v>102431232.59</v>
      </c>
      <c r="H166" s="390" t="s">
        <v>447</v>
      </c>
      <c r="I166" s="262"/>
      <c r="J166" s="361"/>
      <c r="K166" s="262"/>
      <c r="L166" s="262"/>
      <c r="M166" s="361"/>
      <c r="N166" s="332"/>
      <c r="O166" s="332"/>
      <c r="P166" s="333"/>
      <c r="Q166" s="334"/>
      <c r="R166" s="334"/>
      <c r="S166" s="335"/>
      <c r="T166" s="336"/>
      <c r="U166" s="337"/>
      <c r="V166" s="338"/>
      <c r="X166" s="340"/>
    </row>
    <row r="167" spans="1:24" s="339" customFormat="1" ht="39.950000000000003" customHeight="1" x14ac:dyDescent="0.25">
      <c r="A167" s="327"/>
      <c r="B167" s="389" t="s">
        <v>188</v>
      </c>
      <c r="C167" s="271" t="s">
        <v>123</v>
      </c>
      <c r="D167" s="398" t="s">
        <v>505</v>
      </c>
      <c r="E167" s="399">
        <v>1</v>
      </c>
      <c r="F167" s="391">
        <v>100000000</v>
      </c>
      <c r="G167" s="391">
        <v>102431232.59</v>
      </c>
      <c r="H167" s="390" t="s">
        <v>447</v>
      </c>
      <c r="I167" s="262"/>
      <c r="J167" s="361"/>
      <c r="K167" s="262"/>
      <c r="L167" s="262"/>
      <c r="M167" s="361"/>
      <c r="N167" s="332"/>
      <c r="O167" s="332"/>
      <c r="P167" s="333"/>
      <c r="Q167" s="334"/>
      <c r="R167" s="334"/>
      <c r="S167" s="335"/>
      <c r="T167" s="336"/>
      <c r="U167" s="337"/>
      <c r="V167" s="338"/>
      <c r="X167" s="340"/>
    </row>
    <row r="168" spans="1:24" s="339" customFormat="1" ht="39.950000000000003" customHeight="1" x14ac:dyDescent="0.25">
      <c r="A168" s="327"/>
      <c r="B168" s="389" t="s">
        <v>199</v>
      </c>
      <c r="C168" s="271" t="s">
        <v>123</v>
      </c>
      <c r="D168" s="398" t="s">
        <v>505</v>
      </c>
      <c r="E168" s="399">
        <v>1</v>
      </c>
      <c r="F168" s="391">
        <v>100000000</v>
      </c>
      <c r="G168" s="391">
        <v>102431232.59</v>
      </c>
      <c r="H168" s="390" t="s">
        <v>447</v>
      </c>
      <c r="I168" s="262"/>
      <c r="J168" s="361"/>
      <c r="K168" s="262"/>
      <c r="L168" s="262"/>
      <c r="M168" s="361"/>
      <c r="N168" s="332"/>
      <c r="O168" s="332"/>
      <c r="P168" s="333"/>
      <c r="Q168" s="334"/>
      <c r="R168" s="334"/>
      <c r="S168" s="335"/>
      <c r="T168" s="336"/>
      <c r="U168" s="337"/>
      <c r="V168" s="338"/>
      <c r="X168" s="340"/>
    </row>
    <row r="169" spans="1:24" s="339" customFormat="1" ht="39.950000000000003" customHeight="1" x14ac:dyDescent="0.25">
      <c r="A169" s="327"/>
      <c r="B169" s="389" t="s">
        <v>302</v>
      </c>
      <c r="C169" s="271" t="s">
        <v>136</v>
      </c>
      <c r="D169" s="398" t="s">
        <v>505</v>
      </c>
      <c r="E169" s="399">
        <v>1</v>
      </c>
      <c r="F169" s="391">
        <v>1000000000</v>
      </c>
      <c r="G169" s="391">
        <v>1019528767.45</v>
      </c>
      <c r="H169" s="390" t="s">
        <v>447</v>
      </c>
      <c r="I169" s="262"/>
      <c r="J169" s="361"/>
      <c r="K169" s="262"/>
      <c r="L169" s="262"/>
      <c r="M169" s="361"/>
      <c r="N169" s="332"/>
      <c r="O169" s="332"/>
      <c r="P169" s="333"/>
      <c r="Q169" s="334"/>
      <c r="R169" s="334"/>
      <c r="S169" s="335"/>
      <c r="T169" s="336"/>
      <c r="U169" s="337"/>
      <c r="V169" s="338"/>
      <c r="X169" s="340"/>
    </row>
    <row r="170" spans="1:24" s="339" customFormat="1" ht="39.950000000000003" customHeight="1" x14ac:dyDescent="0.25">
      <c r="A170" s="327"/>
      <c r="B170" s="389" t="s">
        <v>303</v>
      </c>
      <c r="C170" s="271" t="s">
        <v>136</v>
      </c>
      <c r="D170" s="398" t="s">
        <v>505</v>
      </c>
      <c r="E170" s="399">
        <v>1</v>
      </c>
      <c r="F170" s="391">
        <v>1000000000</v>
      </c>
      <c r="G170" s="391">
        <v>1019528767.45</v>
      </c>
      <c r="H170" s="390" t="s">
        <v>447</v>
      </c>
      <c r="I170" s="262"/>
      <c r="J170" s="361"/>
      <c r="K170" s="262"/>
      <c r="L170" s="262"/>
      <c r="M170" s="361"/>
      <c r="N170" s="332"/>
      <c r="O170" s="332"/>
      <c r="P170" s="333"/>
      <c r="Q170" s="334"/>
      <c r="R170" s="334"/>
      <c r="S170" s="335"/>
      <c r="T170" s="336"/>
      <c r="U170" s="337"/>
      <c r="V170" s="338"/>
      <c r="X170" s="340"/>
    </row>
    <row r="171" spans="1:24" s="339" customFormat="1" ht="39.950000000000003" customHeight="1" x14ac:dyDescent="0.25">
      <c r="A171" s="327"/>
      <c r="B171" s="389" t="s">
        <v>304</v>
      </c>
      <c r="C171" s="271" t="s">
        <v>136</v>
      </c>
      <c r="D171" s="398" t="s">
        <v>505</v>
      </c>
      <c r="E171" s="399">
        <v>1</v>
      </c>
      <c r="F171" s="391">
        <v>1000000000</v>
      </c>
      <c r="G171" s="391">
        <v>1019528767.45</v>
      </c>
      <c r="H171" s="390" t="s">
        <v>447</v>
      </c>
      <c r="I171" s="262"/>
      <c r="J171" s="361"/>
      <c r="K171" s="262"/>
      <c r="L171" s="262"/>
      <c r="M171" s="361"/>
      <c r="N171" s="332"/>
      <c r="O171" s="332"/>
      <c r="P171" s="333"/>
      <c r="Q171" s="334"/>
      <c r="R171" s="334"/>
      <c r="S171" s="335"/>
      <c r="T171" s="336"/>
      <c r="U171" s="337"/>
      <c r="V171" s="338"/>
      <c r="X171" s="340"/>
    </row>
    <row r="172" spans="1:24" s="339" customFormat="1" ht="39.950000000000003" customHeight="1" x14ac:dyDescent="0.25">
      <c r="A172" s="327"/>
      <c r="B172" s="389" t="s">
        <v>305</v>
      </c>
      <c r="C172" s="271" t="s">
        <v>136</v>
      </c>
      <c r="D172" s="398" t="s">
        <v>505</v>
      </c>
      <c r="E172" s="399">
        <v>1</v>
      </c>
      <c r="F172" s="391">
        <v>1000000000</v>
      </c>
      <c r="G172" s="391">
        <v>1019528767.45</v>
      </c>
      <c r="H172" s="390" t="s">
        <v>447</v>
      </c>
      <c r="I172" s="262"/>
      <c r="J172" s="361"/>
      <c r="K172" s="262"/>
      <c r="L172" s="262"/>
      <c r="M172" s="361"/>
      <c r="N172" s="332"/>
      <c r="O172" s="332"/>
      <c r="P172" s="333"/>
      <c r="Q172" s="334"/>
      <c r="R172" s="334"/>
      <c r="S172" s="335"/>
      <c r="T172" s="336"/>
      <c r="U172" s="337"/>
      <c r="V172" s="338"/>
      <c r="X172" s="340"/>
    </row>
    <row r="173" spans="1:24" s="339" customFormat="1" ht="39.950000000000003" customHeight="1" x14ac:dyDescent="0.25">
      <c r="A173" s="327"/>
      <c r="B173" s="389" t="s">
        <v>306</v>
      </c>
      <c r="C173" s="271" t="s">
        <v>136</v>
      </c>
      <c r="D173" s="398" t="s">
        <v>505</v>
      </c>
      <c r="E173" s="399">
        <v>1</v>
      </c>
      <c r="F173" s="391">
        <v>1000000000</v>
      </c>
      <c r="G173" s="391">
        <v>1019528767.45</v>
      </c>
      <c r="H173" s="390" t="s">
        <v>447</v>
      </c>
      <c r="I173" s="262"/>
      <c r="J173" s="361"/>
      <c r="K173" s="262"/>
      <c r="L173" s="262"/>
      <c r="M173" s="361"/>
      <c r="N173" s="332"/>
      <c r="O173" s="332"/>
      <c r="P173" s="333"/>
      <c r="Q173" s="334"/>
      <c r="R173" s="334"/>
      <c r="S173" s="335"/>
      <c r="T173" s="336"/>
      <c r="U173" s="337"/>
      <c r="V173" s="338"/>
      <c r="X173" s="340"/>
    </row>
    <row r="174" spans="1:24" s="339" customFormat="1" ht="39.950000000000003" customHeight="1" x14ac:dyDescent="0.25">
      <c r="A174" s="327"/>
      <c r="B174" s="389" t="s">
        <v>307</v>
      </c>
      <c r="C174" s="271" t="s">
        <v>136</v>
      </c>
      <c r="D174" s="398" t="s">
        <v>505</v>
      </c>
      <c r="E174" s="399">
        <v>1</v>
      </c>
      <c r="F174" s="391">
        <v>1000000000</v>
      </c>
      <c r="G174" s="391">
        <v>1019528767.45</v>
      </c>
      <c r="H174" s="390" t="s">
        <v>447</v>
      </c>
      <c r="I174" s="262"/>
      <c r="J174" s="361"/>
      <c r="K174" s="262"/>
      <c r="L174" s="262"/>
      <c r="M174" s="361"/>
      <c r="N174" s="332"/>
      <c r="O174" s="332"/>
      <c r="P174" s="333"/>
      <c r="Q174" s="334"/>
      <c r="R174" s="334"/>
      <c r="S174" s="335"/>
      <c r="T174" s="336"/>
      <c r="U174" s="337"/>
      <c r="V174" s="338"/>
      <c r="X174" s="340"/>
    </row>
    <row r="175" spans="1:24" s="339" customFormat="1" ht="39.950000000000003" customHeight="1" x14ac:dyDescent="0.25">
      <c r="A175" s="327"/>
      <c r="B175" s="389" t="s">
        <v>308</v>
      </c>
      <c r="C175" s="271" t="s">
        <v>136</v>
      </c>
      <c r="D175" s="398" t="s">
        <v>505</v>
      </c>
      <c r="E175" s="399">
        <v>1</v>
      </c>
      <c r="F175" s="391">
        <v>1000000000</v>
      </c>
      <c r="G175" s="391">
        <v>1019528767.45</v>
      </c>
      <c r="H175" s="390" t="s">
        <v>447</v>
      </c>
      <c r="I175" s="262"/>
      <c r="J175" s="361"/>
      <c r="K175" s="262"/>
      <c r="L175" s="262"/>
      <c r="M175" s="361"/>
      <c r="N175" s="332"/>
      <c r="O175" s="332"/>
      <c r="P175" s="333"/>
      <c r="Q175" s="334"/>
      <c r="R175" s="334"/>
      <c r="S175" s="335"/>
      <c r="T175" s="336"/>
      <c r="U175" s="337"/>
      <c r="V175" s="338"/>
      <c r="X175" s="340"/>
    </row>
    <row r="176" spans="1:24" s="339" customFormat="1" ht="39.950000000000003" customHeight="1" x14ac:dyDescent="0.25">
      <c r="A176" s="327"/>
      <c r="B176" s="389" t="s">
        <v>309</v>
      </c>
      <c r="C176" s="271" t="s">
        <v>136</v>
      </c>
      <c r="D176" s="398" t="s">
        <v>505</v>
      </c>
      <c r="E176" s="399">
        <v>1</v>
      </c>
      <c r="F176" s="391">
        <v>1000000000</v>
      </c>
      <c r="G176" s="391">
        <v>1019528767.45</v>
      </c>
      <c r="H176" s="390" t="s">
        <v>447</v>
      </c>
      <c r="I176" s="262"/>
      <c r="J176" s="361"/>
      <c r="K176" s="262"/>
      <c r="L176" s="262"/>
      <c r="M176" s="361"/>
      <c r="N176" s="332"/>
      <c r="O176" s="332"/>
      <c r="P176" s="333"/>
      <c r="Q176" s="334"/>
      <c r="R176" s="334"/>
      <c r="S176" s="335"/>
      <c r="T176" s="336"/>
      <c r="U176" s="337"/>
      <c r="V176" s="338"/>
      <c r="X176" s="340"/>
    </row>
    <row r="177" spans="1:24" s="339" customFormat="1" ht="39.950000000000003" customHeight="1" x14ac:dyDescent="0.25">
      <c r="A177" s="327"/>
      <c r="B177" s="389" t="s">
        <v>310</v>
      </c>
      <c r="C177" s="271" t="s">
        <v>136</v>
      </c>
      <c r="D177" s="398" t="s">
        <v>505</v>
      </c>
      <c r="E177" s="399">
        <v>1</v>
      </c>
      <c r="F177" s="391">
        <v>1000000000</v>
      </c>
      <c r="G177" s="391">
        <v>1019528767.45</v>
      </c>
      <c r="H177" s="390" t="s">
        <v>447</v>
      </c>
      <c r="I177" s="262"/>
      <c r="J177" s="361"/>
      <c r="K177" s="262"/>
      <c r="L177" s="262"/>
      <c r="M177" s="361"/>
      <c r="N177" s="332"/>
      <c r="O177" s="332"/>
      <c r="P177" s="333"/>
      <c r="Q177" s="334"/>
      <c r="R177" s="334"/>
      <c r="S177" s="335"/>
      <c r="T177" s="336"/>
      <c r="U177" s="337"/>
      <c r="V177" s="338"/>
      <c r="X177" s="340"/>
    </row>
    <row r="178" spans="1:24" s="339" customFormat="1" ht="39.950000000000003" customHeight="1" x14ac:dyDescent="0.25">
      <c r="A178" s="327"/>
      <c r="B178" s="389" t="s">
        <v>311</v>
      </c>
      <c r="C178" s="271" t="s">
        <v>136</v>
      </c>
      <c r="D178" s="398" t="s">
        <v>505</v>
      </c>
      <c r="E178" s="399">
        <v>1</v>
      </c>
      <c r="F178" s="391">
        <v>1000000000</v>
      </c>
      <c r="G178" s="391">
        <v>1019528767.45</v>
      </c>
      <c r="H178" s="390" t="s">
        <v>447</v>
      </c>
      <c r="I178" s="262"/>
      <c r="J178" s="361"/>
      <c r="K178" s="262"/>
      <c r="L178" s="262"/>
      <c r="M178" s="361"/>
      <c r="N178" s="332"/>
      <c r="O178" s="332"/>
      <c r="P178" s="333"/>
      <c r="Q178" s="334"/>
      <c r="R178" s="334"/>
      <c r="S178" s="335"/>
      <c r="T178" s="336"/>
      <c r="U178" s="337"/>
      <c r="V178" s="338"/>
      <c r="X178" s="340"/>
    </row>
    <row r="179" spans="1:24" s="339" customFormat="1" ht="39.950000000000003" customHeight="1" x14ac:dyDescent="0.25">
      <c r="A179" s="327"/>
      <c r="B179" s="389" t="s">
        <v>312</v>
      </c>
      <c r="C179" s="271" t="s">
        <v>136</v>
      </c>
      <c r="D179" s="398" t="s">
        <v>505</v>
      </c>
      <c r="E179" s="399">
        <v>1</v>
      </c>
      <c r="F179" s="391">
        <v>1000000000</v>
      </c>
      <c r="G179" s="391">
        <v>1019528767.45</v>
      </c>
      <c r="H179" s="390" t="s">
        <v>447</v>
      </c>
      <c r="I179" s="262"/>
      <c r="J179" s="361"/>
      <c r="K179" s="262"/>
      <c r="L179" s="262"/>
      <c r="M179" s="361"/>
      <c r="N179" s="332"/>
      <c r="O179" s="332"/>
      <c r="P179" s="333"/>
      <c r="Q179" s="334"/>
      <c r="R179" s="334"/>
      <c r="S179" s="335"/>
      <c r="T179" s="336"/>
      <c r="U179" s="337"/>
      <c r="V179" s="338"/>
      <c r="X179" s="340"/>
    </row>
    <row r="180" spans="1:24" s="339" customFormat="1" ht="39.950000000000003" customHeight="1" x14ac:dyDescent="0.25">
      <c r="A180" s="327"/>
      <c r="B180" s="389" t="s">
        <v>313</v>
      </c>
      <c r="C180" s="271" t="s">
        <v>136</v>
      </c>
      <c r="D180" s="398" t="s">
        <v>505</v>
      </c>
      <c r="E180" s="399">
        <v>1</v>
      </c>
      <c r="F180" s="391">
        <v>1000000000</v>
      </c>
      <c r="G180" s="391">
        <v>1019528767.45</v>
      </c>
      <c r="H180" s="390" t="s">
        <v>447</v>
      </c>
      <c r="I180" s="262"/>
      <c r="J180" s="361"/>
      <c r="K180" s="262"/>
      <c r="L180" s="262"/>
      <c r="M180" s="361"/>
      <c r="N180" s="332"/>
      <c r="O180" s="332"/>
      <c r="P180" s="333"/>
      <c r="Q180" s="334"/>
      <c r="R180" s="334"/>
      <c r="S180" s="335"/>
      <c r="T180" s="336"/>
      <c r="U180" s="337"/>
      <c r="V180" s="338"/>
      <c r="X180" s="340"/>
    </row>
    <row r="181" spans="1:24" s="339" customFormat="1" ht="39.950000000000003" customHeight="1" x14ac:dyDescent="0.25">
      <c r="A181" s="327"/>
      <c r="B181" s="389" t="s">
        <v>314</v>
      </c>
      <c r="C181" s="271" t="s">
        <v>136</v>
      </c>
      <c r="D181" s="398" t="s">
        <v>505</v>
      </c>
      <c r="E181" s="399">
        <v>1</v>
      </c>
      <c r="F181" s="391">
        <v>1000000000</v>
      </c>
      <c r="G181" s="391">
        <v>1019528767.45</v>
      </c>
      <c r="H181" s="390" t="s">
        <v>447</v>
      </c>
      <c r="I181" s="262"/>
      <c r="J181" s="361"/>
      <c r="K181" s="262"/>
      <c r="L181" s="262"/>
      <c r="M181" s="361"/>
      <c r="N181" s="332"/>
      <c r="O181" s="332"/>
      <c r="P181" s="333"/>
      <c r="Q181" s="334"/>
      <c r="R181" s="334"/>
      <c r="S181" s="335"/>
      <c r="T181" s="336"/>
      <c r="U181" s="337"/>
      <c r="V181" s="338"/>
      <c r="X181" s="340"/>
    </row>
    <row r="182" spans="1:24" s="339" customFormat="1" ht="39.950000000000003" customHeight="1" x14ac:dyDescent="0.25">
      <c r="A182" s="327"/>
      <c r="B182" s="389" t="s">
        <v>315</v>
      </c>
      <c r="C182" s="271" t="s">
        <v>136</v>
      </c>
      <c r="D182" s="398" t="s">
        <v>505</v>
      </c>
      <c r="E182" s="399">
        <v>1</v>
      </c>
      <c r="F182" s="391">
        <v>1000000000</v>
      </c>
      <c r="G182" s="391">
        <v>1019528767.45</v>
      </c>
      <c r="H182" s="390" t="s">
        <v>447</v>
      </c>
      <c r="I182" s="262"/>
      <c r="J182" s="361"/>
      <c r="K182" s="262"/>
      <c r="L182" s="262"/>
      <c r="M182" s="361"/>
      <c r="N182" s="332"/>
      <c r="O182" s="332"/>
      <c r="P182" s="333"/>
      <c r="Q182" s="334"/>
      <c r="R182" s="334"/>
      <c r="S182" s="335"/>
      <c r="T182" s="336"/>
      <c r="U182" s="337"/>
      <c r="V182" s="338"/>
      <c r="X182" s="340"/>
    </row>
    <row r="183" spans="1:24" s="339" customFormat="1" ht="39.950000000000003" customHeight="1" x14ac:dyDescent="0.25">
      <c r="A183" s="327"/>
      <c r="B183" s="389" t="s">
        <v>316</v>
      </c>
      <c r="C183" s="271" t="s">
        <v>136</v>
      </c>
      <c r="D183" s="398" t="s">
        <v>505</v>
      </c>
      <c r="E183" s="399">
        <v>1</v>
      </c>
      <c r="F183" s="391">
        <v>1000000000</v>
      </c>
      <c r="G183" s="391">
        <v>1019528767.45</v>
      </c>
      <c r="H183" s="390" t="s">
        <v>447</v>
      </c>
      <c r="I183" s="262"/>
      <c r="J183" s="361"/>
      <c r="K183" s="262"/>
      <c r="L183" s="262"/>
      <c r="M183" s="361"/>
      <c r="N183" s="332"/>
      <c r="O183" s="332"/>
      <c r="P183" s="333"/>
      <c r="Q183" s="334"/>
      <c r="R183" s="334"/>
      <c r="S183" s="335"/>
      <c r="T183" s="336"/>
      <c r="U183" s="337"/>
      <c r="V183" s="338"/>
      <c r="X183" s="340"/>
    </row>
    <row r="184" spans="1:24" s="339" customFormat="1" ht="39.950000000000003" customHeight="1" x14ac:dyDescent="0.25">
      <c r="A184" s="327"/>
      <c r="B184" s="389" t="s">
        <v>317</v>
      </c>
      <c r="C184" s="271" t="s">
        <v>136</v>
      </c>
      <c r="D184" s="398" t="s">
        <v>505</v>
      </c>
      <c r="E184" s="399">
        <v>1</v>
      </c>
      <c r="F184" s="391">
        <v>1000000000</v>
      </c>
      <c r="G184" s="391">
        <v>1019528767.45</v>
      </c>
      <c r="H184" s="390" t="s">
        <v>447</v>
      </c>
      <c r="I184" s="262"/>
      <c r="J184" s="361"/>
      <c r="K184" s="262"/>
      <c r="L184" s="262"/>
      <c r="M184" s="361"/>
      <c r="N184" s="332"/>
      <c r="O184" s="332"/>
      <c r="P184" s="333"/>
      <c r="Q184" s="334"/>
      <c r="R184" s="334"/>
      <c r="S184" s="335"/>
      <c r="T184" s="336"/>
      <c r="U184" s="337"/>
      <c r="V184" s="338"/>
      <c r="X184" s="340"/>
    </row>
    <row r="185" spans="1:24" s="339" customFormat="1" ht="39.950000000000003" customHeight="1" x14ac:dyDescent="0.25">
      <c r="A185" s="327"/>
      <c r="B185" s="389" t="s">
        <v>318</v>
      </c>
      <c r="C185" s="285" t="s">
        <v>136</v>
      </c>
      <c r="D185" s="398" t="s">
        <v>505</v>
      </c>
      <c r="E185" s="399">
        <v>1</v>
      </c>
      <c r="F185" s="391">
        <v>1000000000</v>
      </c>
      <c r="G185" s="391">
        <v>1019528767.45</v>
      </c>
      <c r="H185" s="390" t="s">
        <v>447</v>
      </c>
      <c r="I185" s="262"/>
      <c r="J185" s="361"/>
      <c r="K185" s="262"/>
      <c r="L185" s="262"/>
      <c r="M185" s="361"/>
      <c r="N185" s="332"/>
      <c r="O185" s="332"/>
      <c r="P185" s="333"/>
      <c r="Q185" s="334"/>
      <c r="R185" s="334"/>
      <c r="S185" s="335"/>
      <c r="T185" s="336"/>
      <c r="U185" s="337"/>
      <c r="V185" s="338"/>
      <c r="X185" s="340"/>
    </row>
    <row r="186" spans="1:24" s="339" customFormat="1" ht="39.950000000000003" customHeight="1" x14ac:dyDescent="0.25">
      <c r="A186" s="327"/>
      <c r="B186" s="389" t="s">
        <v>319</v>
      </c>
      <c r="C186" s="271" t="s">
        <v>136</v>
      </c>
      <c r="D186" s="398" t="s">
        <v>505</v>
      </c>
      <c r="E186" s="399">
        <v>1</v>
      </c>
      <c r="F186" s="391">
        <v>1000000000</v>
      </c>
      <c r="G186" s="391">
        <v>1019528767.45</v>
      </c>
      <c r="H186" s="390" t="s">
        <v>447</v>
      </c>
      <c r="I186" s="262"/>
      <c r="J186" s="361"/>
      <c r="K186" s="262"/>
      <c r="L186" s="262"/>
      <c r="M186" s="361"/>
      <c r="N186" s="332"/>
      <c r="O186" s="332"/>
      <c r="P186" s="333"/>
      <c r="Q186" s="334"/>
      <c r="R186" s="334"/>
      <c r="S186" s="335"/>
      <c r="T186" s="336"/>
      <c r="U186" s="337"/>
      <c r="V186" s="338"/>
      <c r="X186" s="340"/>
    </row>
    <row r="187" spans="1:24" s="339" customFormat="1" ht="39.950000000000003" customHeight="1" x14ac:dyDescent="0.25">
      <c r="A187" s="327"/>
      <c r="B187" s="389" t="s">
        <v>320</v>
      </c>
      <c r="C187" s="271" t="s">
        <v>136</v>
      </c>
      <c r="D187" s="398" t="s">
        <v>505</v>
      </c>
      <c r="E187" s="399">
        <v>1</v>
      </c>
      <c r="F187" s="391">
        <v>1000000000</v>
      </c>
      <c r="G187" s="391">
        <v>1019528767.45</v>
      </c>
      <c r="H187" s="390" t="s">
        <v>447</v>
      </c>
      <c r="I187" s="262"/>
      <c r="J187" s="361"/>
      <c r="K187" s="262"/>
      <c r="L187" s="262"/>
      <c r="M187" s="361"/>
      <c r="N187" s="332"/>
      <c r="O187" s="332"/>
      <c r="P187" s="333"/>
      <c r="Q187" s="334"/>
      <c r="R187" s="334"/>
      <c r="S187" s="335"/>
      <c r="T187" s="336"/>
      <c r="U187" s="337"/>
      <c r="V187" s="338"/>
      <c r="X187" s="340"/>
    </row>
    <row r="188" spans="1:24" s="339" customFormat="1" ht="39.950000000000003" customHeight="1" x14ac:dyDescent="0.25">
      <c r="A188" s="327"/>
      <c r="B188" s="389" t="s">
        <v>321</v>
      </c>
      <c r="C188" s="271" t="s">
        <v>136</v>
      </c>
      <c r="D188" s="398" t="s">
        <v>505</v>
      </c>
      <c r="E188" s="399">
        <v>1</v>
      </c>
      <c r="F188" s="391">
        <v>1000000000</v>
      </c>
      <c r="G188" s="391">
        <v>1019528767.45</v>
      </c>
      <c r="H188" s="390" t="s">
        <v>447</v>
      </c>
      <c r="I188" s="262"/>
      <c r="J188" s="361"/>
      <c r="K188" s="262"/>
      <c r="L188" s="262"/>
      <c r="M188" s="361"/>
      <c r="N188" s="332"/>
      <c r="O188" s="332"/>
      <c r="P188" s="333"/>
      <c r="Q188" s="334"/>
      <c r="R188" s="334"/>
      <c r="S188" s="335"/>
      <c r="T188" s="336"/>
      <c r="U188" s="337"/>
      <c r="V188" s="338"/>
      <c r="X188" s="340"/>
    </row>
    <row r="189" spans="1:24" s="339" customFormat="1" ht="39.950000000000003" customHeight="1" x14ac:dyDescent="0.25">
      <c r="A189" s="327"/>
      <c r="B189" s="389" t="s">
        <v>322</v>
      </c>
      <c r="C189" s="271" t="s">
        <v>136</v>
      </c>
      <c r="D189" s="398" t="s">
        <v>505</v>
      </c>
      <c r="E189" s="399">
        <v>1</v>
      </c>
      <c r="F189" s="391">
        <v>1000000000</v>
      </c>
      <c r="G189" s="391">
        <v>1019528767.45</v>
      </c>
      <c r="H189" s="390" t="s">
        <v>447</v>
      </c>
      <c r="I189" s="262"/>
      <c r="J189" s="361"/>
      <c r="K189" s="262"/>
      <c r="L189" s="262"/>
      <c r="M189" s="361"/>
      <c r="N189" s="332"/>
      <c r="O189" s="332"/>
      <c r="P189" s="333"/>
      <c r="Q189" s="334"/>
      <c r="R189" s="334"/>
      <c r="S189" s="335"/>
      <c r="T189" s="336"/>
      <c r="U189" s="337"/>
      <c r="V189" s="338"/>
      <c r="X189" s="340"/>
    </row>
    <row r="190" spans="1:24" s="339" customFormat="1" ht="39.950000000000003" customHeight="1" x14ac:dyDescent="0.25">
      <c r="A190" s="327"/>
      <c r="B190" s="389" t="s">
        <v>323</v>
      </c>
      <c r="C190" s="271" t="s">
        <v>136</v>
      </c>
      <c r="D190" s="398" t="s">
        <v>505</v>
      </c>
      <c r="E190" s="399">
        <v>1</v>
      </c>
      <c r="F190" s="391">
        <v>1000000000</v>
      </c>
      <c r="G190" s="391">
        <v>1019528767.45</v>
      </c>
      <c r="H190" s="390" t="s">
        <v>447</v>
      </c>
      <c r="I190" s="262"/>
      <c r="J190" s="361"/>
      <c r="K190" s="262"/>
      <c r="L190" s="262"/>
      <c r="M190" s="361"/>
      <c r="N190" s="332"/>
      <c r="O190" s="332"/>
      <c r="P190" s="333"/>
      <c r="Q190" s="334"/>
      <c r="R190" s="334"/>
      <c r="S190" s="335"/>
      <c r="T190" s="336"/>
      <c r="U190" s="337"/>
      <c r="V190" s="338"/>
      <c r="X190" s="340"/>
    </row>
    <row r="191" spans="1:24" s="339" customFormat="1" ht="39.950000000000003" customHeight="1" x14ac:dyDescent="0.25">
      <c r="A191" s="327"/>
      <c r="B191" s="389" t="s">
        <v>324</v>
      </c>
      <c r="C191" s="271" t="s">
        <v>136</v>
      </c>
      <c r="D191" s="398" t="s">
        <v>505</v>
      </c>
      <c r="E191" s="399">
        <v>1</v>
      </c>
      <c r="F191" s="391">
        <v>1000000000</v>
      </c>
      <c r="G191" s="391">
        <v>1019528767.45</v>
      </c>
      <c r="H191" s="390" t="s">
        <v>447</v>
      </c>
      <c r="I191" s="262"/>
      <c r="J191" s="361"/>
      <c r="K191" s="262"/>
      <c r="L191" s="262"/>
      <c r="M191" s="361"/>
      <c r="N191" s="332"/>
      <c r="O191" s="332"/>
      <c r="P191" s="333"/>
      <c r="Q191" s="334"/>
      <c r="R191" s="334"/>
      <c r="S191" s="335"/>
      <c r="T191" s="336"/>
      <c r="U191" s="337"/>
      <c r="V191" s="338"/>
      <c r="X191" s="340"/>
    </row>
    <row r="192" spans="1:24" s="339" customFormat="1" ht="39.950000000000003" customHeight="1" x14ac:dyDescent="0.25">
      <c r="A192" s="327"/>
      <c r="B192" s="389" t="s">
        <v>325</v>
      </c>
      <c r="C192" s="271" t="s">
        <v>136</v>
      </c>
      <c r="D192" s="398" t="s">
        <v>505</v>
      </c>
      <c r="E192" s="399">
        <v>1</v>
      </c>
      <c r="F192" s="391">
        <v>1000000000</v>
      </c>
      <c r="G192" s="391">
        <v>1019528767.45</v>
      </c>
      <c r="H192" s="390" t="s">
        <v>447</v>
      </c>
      <c r="I192" s="262"/>
      <c r="J192" s="361"/>
      <c r="K192" s="262"/>
      <c r="L192" s="262"/>
      <c r="M192" s="361"/>
      <c r="N192" s="332"/>
      <c r="O192" s="332"/>
      <c r="P192" s="333"/>
      <c r="Q192" s="334"/>
      <c r="R192" s="334"/>
      <c r="S192" s="335"/>
      <c r="T192" s="336"/>
      <c r="U192" s="337"/>
      <c r="V192" s="338"/>
      <c r="X192" s="340"/>
    </row>
    <row r="193" spans="1:24" s="339" customFormat="1" ht="39.950000000000003" customHeight="1" x14ac:dyDescent="0.25">
      <c r="A193" s="327"/>
      <c r="B193" s="389" t="s">
        <v>326</v>
      </c>
      <c r="C193" s="271" t="s">
        <v>136</v>
      </c>
      <c r="D193" s="398" t="s">
        <v>505</v>
      </c>
      <c r="E193" s="399">
        <v>1</v>
      </c>
      <c r="F193" s="391">
        <v>1000000000</v>
      </c>
      <c r="G193" s="391">
        <v>1019528767.45</v>
      </c>
      <c r="H193" s="390" t="s">
        <v>447</v>
      </c>
      <c r="I193" s="262"/>
      <c r="J193" s="361"/>
      <c r="K193" s="262"/>
      <c r="L193" s="262"/>
      <c r="M193" s="361"/>
      <c r="N193" s="332"/>
      <c r="O193" s="332"/>
      <c r="P193" s="333"/>
      <c r="Q193" s="334"/>
      <c r="R193" s="334"/>
      <c r="S193" s="335"/>
      <c r="T193" s="336"/>
      <c r="U193" s="337"/>
      <c r="V193" s="338"/>
      <c r="X193" s="340"/>
    </row>
    <row r="194" spans="1:24" s="339" customFormat="1" ht="39.950000000000003" customHeight="1" x14ac:dyDescent="0.25">
      <c r="A194" s="327"/>
      <c r="B194" s="389" t="s">
        <v>327</v>
      </c>
      <c r="C194" s="271" t="s">
        <v>136</v>
      </c>
      <c r="D194" s="398" t="s">
        <v>505</v>
      </c>
      <c r="E194" s="399">
        <v>1</v>
      </c>
      <c r="F194" s="391">
        <v>1000000000</v>
      </c>
      <c r="G194" s="391">
        <v>1019528767.45</v>
      </c>
      <c r="H194" s="390" t="s">
        <v>447</v>
      </c>
      <c r="I194" s="262"/>
      <c r="J194" s="361"/>
      <c r="K194" s="262"/>
      <c r="L194" s="262"/>
      <c r="M194" s="361"/>
      <c r="N194" s="332"/>
      <c r="O194" s="332"/>
      <c r="P194" s="333"/>
      <c r="Q194" s="334"/>
      <c r="R194" s="334"/>
      <c r="S194" s="335"/>
      <c r="T194" s="336"/>
      <c r="U194" s="337"/>
      <c r="V194" s="338"/>
      <c r="X194" s="340"/>
    </row>
    <row r="195" spans="1:24" s="339" customFormat="1" ht="39.950000000000003" customHeight="1" x14ac:dyDescent="0.25">
      <c r="A195" s="327"/>
      <c r="B195" s="389" t="s">
        <v>328</v>
      </c>
      <c r="C195" s="271" t="s">
        <v>136</v>
      </c>
      <c r="D195" s="398" t="s">
        <v>505</v>
      </c>
      <c r="E195" s="399">
        <v>1</v>
      </c>
      <c r="F195" s="391">
        <v>1000000000</v>
      </c>
      <c r="G195" s="391">
        <v>1019528767.45</v>
      </c>
      <c r="H195" s="390" t="s">
        <v>447</v>
      </c>
      <c r="I195" s="262"/>
      <c r="J195" s="361"/>
      <c r="K195" s="262"/>
      <c r="L195" s="262"/>
      <c r="M195" s="361"/>
      <c r="N195" s="332"/>
      <c r="O195" s="332"/>
      <c r="P195" s="333"/>
      <c r="Q195" s="334"/>
      <c r="R195" s="334"/>
      <c r="S195" s="335"/>
      <c r="T195" s="336"/>
      <c r="U195" s="337"/>
      <c r="V195" s="338"/>
      <c r="X195" s="340"/>
    </row>
    <row r="196" spans="1:24" s="339" customFormat="1" ht="39.950000000000003" customHeight="1" x14ac:dyDescent="0.25">
      <c r="A196" s="327"/>
      <c r="B196" s="389" t="s">
        <v>329</v>
      </c>
      <c r="C196" s="271" t="s">
        <v>136</v>
      </c>
      <c r="D196" s="398" t="s">
        <v>505</v>
      </c>
      <c r="E196" s="399">
        <v>1</v>
      </c>
      <c r="F196" s="391">
        <v>1000000000</v>
      </c>
      <c r="G196" s="391">
        <v>1019528767.45</v>
      </c>
      <c r="H196" s="390" t="s">
        <v>447</v>
      </c>
      <c r="I196" s="262"/>
      <c r="J196" s="361"/>
      <c r="K196" s="262"/>
      <c r="L196" s="262"/>
      <c r="M196" s="361"/>
      <c r="N196" s="332"/>
      <c r="O196" s="332"/>
      <c r="P196" s="333"/>
      <c r="Q196" s="334"/>
      <c r="R196" s="334"/>
      <c r="S196" s="335"/>
      <c r="T196" s="336"/>
      <c r="U196" s="337"/>
      <c r="V196" s="338"/>
      <c r="X196" s="340"/>
    </row>
    <row r="197" spans="1:24" s="339" customFormat="1" ht="39.950000000000003" customHeight="1" x14ac:dyDescent="0.25">
      <c r="A197" s="327"/>
      <c r="B197" s="389" t="s">
        <v>330</v>
      </c>
      <c r="C197" s="271" t="s">
        <v>136</v>
      </c>
      <c r="D197" s="398" t="s">
        <v>505</v>
      </c>
      <c r="E197" s="399">
        <v>1</v>
      </c>
      <c r="F197" s="391">
        <v>1000000000</v>
      </c>
      <c r="G197" s="391">
        <v>1019528767.45</v>
      </c>
      <c r="H197" s="390" t="s">
        <v>447</v>
      </c>
      <c r="I197" s="262"/>
      <c r="J197" s="361"/>
      <c r="K197" s="262"/>
      <c r="L197" s="262"/>
      <c r="M197" s="361"/>
      <c r="N197" s="332"/>
      <c r="O197" s="332"/>
      <c r="P197" s="333"/>
      <c r="Q197" s="334"/>
      <c r="R197" s="334"/>
      <c r="S197" s="335"/>
      <c r="T197" s="336"/>
      <c r="U197" s="337"/>
      <c r="V197" s="338"/>
      <c r="X197" s="340"/>
    </row>
    <row r="198" spans="1:24" s="339" customFormat="1" ht="39.950000000000003" customHeight="1" x14ac:dyDescent="0.25">
      <c r="A198" s="327"/>
      <c r="B198" s="389" t="s">
        <v>504</v>
      </c>
      <c r="C198" s="285" t="s">
        <v>164</v>
      </c>
      <c r="D198" s="398" t="s">
        <v>347</v>
      </c>
      <c r="E198" s="399">
        <v>1100</v>
      </c>
      <c r="F198" s="391">
        <v>1100000000</v>
      </c>
      <c r="G198" s="391">
        <v>1121481643.9499998</v>
      </c>
      <c r="H198" s="390" t="s">
        <v>447</v>
      </c>
      <c r="I198" s="262"/>
      <c r="J198" s="361"/>
      <c r="K198" s="262"/>
      <c r="L198" s="262"/>
      <c r="M198" s="361"/>
      <c r="N198" s="332"/>
      <c r="O198" s="332"/>
      <c r="P198" s="333"/>
      <c r="Q198" s="334"/>
      <c r="R198" s="334"/>
      <c r="S198" s="335"/>
      <c r="T198" s="336"/>
      <c r="U198" s="337"/>
      <c r="V198" s="338"/>
      <c r="X198" s="340"/>
    </row>
    <row r="199" spans="1:24" s="339" customFormat="1" ht="39.950000000000003" customHeight="1" x14ac:dyDescent="0.25">
      <c r="A199" s="327"/>
      <c r="B199" s="389" t="s">
        <v>331</v>
      </c>
      <c r="C199" s="285" t="s">
        <v>136</v>
      </c>
      <c r="D199" s="398" t="s">
        <v>505</v>
      </c>
      <c r="E199" s="399">
        <v>1</v>
      </c>
      <c r="F199" s="391">
        <v>1000000000</v>
      </c>
      <c r="G199" s="391">
        <v>1021479452.24</v>
      </c>
      <c r="H199" s="390" t="s">
        <v>447</v>
      </c>
      <c r="I199" s="262"/>
      <c r="J199" s="361"/>
      <c r="K199" s="262"/>
      <c r="L199" s="262"/>
      <c r="M199" s="361"/>
      <c r="N199" s="332"/>
      <c r="O199" s="332"/>
      <c r="P199" s="333"/>
      <c r="Q199" s="334"/>
      <c r="R199" s="334"/>
      <c r="S199" s="335"/>
      <c r="T199" s="336"/>
      <c r="U199" s="337"/>
      <c r="V199" s="338"/>
      <c r="X199" s="340"/>
    </row>
    <row r="200" spans="1:24" s="339" customFormat="1" ht="39.950000000000003" customHeight="1" x14ac:dyDescent="0.25">
      <c r="A200" s="327"/>
      <c r="B200" s="389" t="s">
        <v>201</v>
      </c>
      <c r="C200" s="285" t="s">
        <v>134</v>
      </c>
      <c r="D200" s="398" t="s">
        <v>505</v>
      </c>
      <c r="E200" s="399">
        <v>1</v>
      </c>
      <c r="F200" s="391">
        <v>500000000</v>
      </c>
      <c r="G200" s="391">
        <v>514164383.69</v>
      </c>
      <c r="H200" s="390" t="s">
        <v>447</v>
      </c>
      <c r="I200" s="262"/>
      <c r="J200" s="361"/>
      <c r="K200" s="262"/>
      <c r="L200" s="262"/>
      <c r="M200" s="361"/>
      <c r="N200" s="332"/>
      <c r="O200" s="332"/>
      <c r="P200" s="333"/>
      <c r="Q200" s="334"/>
      <c r="R200" s="334"/>
      <c r="S200" s="335"/>
      <c r="T200" s="336"/>
      <c r="U200" s="337"/>
      <c r="V200" s="338"/>
      <c r="X200" s="340"/>
    </row>
    <row r="201" spans="1:24" s="339" customFormat="1" ht="39.950000000000003" customHeight="1" x14ac:dyDescent="0.25">
      <c r="A201" s="327"/>
      <c r="B201" s="389" t="s">
        <v>202</v>
      </c>
      <c r="C201" s="285" t="s">
        <v>203</v>
      </c>
      <c r="D201" s="398" t="s">
        <v>505</v>
      </c>
      <c r="E201" s="399">
        <v>1</v>
      </c>
      <c r="F201" s="391">
        <v>500000000</v>
      </c>
      <c r="G201" s="391">
        <v>514164383.69</v>
      </c>
      <c r="H201" s="390" t="s">
        <v>447</v>
      </c>
      <c r="I201" s="262"/>
      <c r="J201" s="361"/>
      <c r="K201" s="262"/>
      <c r="L201" s="262"/>
      <c r="M201" s="361"/>
      <c r="N201" s="332"/>
      <c r="O201" s="332"/>
      <c r="P201" s="333"/>
      <c r="Q201" s="334"/>
      <c r="R201" s="334"/>
      <c r="S201" s="335"/>
      <c r="T201" s="336"/>
      <c r="U201" s="337"/>
      <c r="V201" s="338"/>
      <c r="X201" s="340"/>
    </row>
    <row r="202" spans="1:24" s="339" customFormat="1" ht="39.950000000000003" customHeight="1" x14ac:dyDescent="0.25">
      <c r="A202" s="327"/>
      <c r="B202" s="389" t="s">
        <v>204</v>
      </c>
      <c r="C202" s="271" t="s">
        <v>203</v>
      </c>
      <c r="D202" s="398" t="s">
        <v>505</v>
      </c>
      <c r="E202" s="399">
        <v>1</v>
      </c>
      <c r="F202" s="391">
        <v>500000000</v>
      </c>
      <c r="G202" s="391">
        <v>514164383.69</v>
      </c>
      <c r="H202" s="390" t="s">
        <v>447</v>
      </c>
      <c r="I202" s="262"/>
      <c r="J202" s="361"/>
      <c r="K202" s="262"/>
      <c r="L202" s="262"/>
      <c r="M202" s="361"/>
      <c r="N202" s="332"/>
      <c r="O202" s="332"/>
      <c r="P202" s="333"/>
      <c r="Q202" s="334"/>
      <c r="R202" s="334"/>
      <c r="S202" s="335"/>
      <c r="T202" s="336"/>
      <c r="U202" s="337"/>
      <c r="V202" s="338"/>
      <c r="X202" s="340"/>
    </row>
    <row r="203" spans="1:24" s="339" customFormat="1" ht="39.950000000000003" customHeight="1" x14ac:dyDescent="0.25">
      <c r="A203" s="327"/>
      <c r="B203" s="389" t="s">
        <v>205</v>
      </c>
      <c r="C203" s="271" t="s">
        <v>109</v>
      </c>
      <c r="D203" s="398" t="s">
        <v>505</v>
      </c>
      <c r="E203" s="399">
        <v>1</v>
      </c>
      <c r="F203" s="391">
        <v>500000000</v>
      </c>
      <c r="G203" s="391">
        <v>514164383.69</v>
      </c>
      <c r="H203" s="390" t="s">
        <v>447</v>
      </c>
      <c r="I203" s="262"/>
      <c r="J203" s="361"/>
      <c r="K203" s="262"/>
      <c r="L203" s="262"/>
      <c r="M203" s="361"/>
      <c r="N203" s="332"/>
      <c r="O203" s="332"/>
      <c r="P203" s="333"/>
      <c r="Q203" s="334"/>
      <c r="R203" s="334"/>
      <c r="S203" s="335"/>
      <c r="T203" s="336"/>
      <c r="U203" s="337"/>
      <c r="V203" s="338"/>
      <c r="X203" s="340"/>
    </row>
    <row r="204" spans="1:24" s="339" customFormat="1" ht="39.950000000000003" customHeight="1" x14ac:dyDescent="0.25">
      <c r="A204" s="327"/>
      <c r="B204" s="389" t="s">
        <v>209</v>
      </c>
      <c r="C204" s="271" t="s">
        <v>109</v>
      </c>
      <c r="D204" s="398" t="s">
        <v>505</v>
      </c>
      <c r="E204" s="399">
        <v>1</v>
      </c>
      <c r="F204" s="391">
        <v>500000000</v>
      </c>
      <c r="G204" s="391">
        <v>514164383.69</v>
      </c>
      <c r="H204" s="390" t="s">
        <v>447</v>
      </c>
      <c r="I204" s="262"/>
      <c r="J204" s="361"/>
      <c r="K204" s="262"/>
      <c r="L204" s="262"/>
      <c r="M204" s="361"/>
      <c r="N204" s="332"/>
      <c r="O204" s="332"/>
      <c r="P204" s="333"/>
      <c r="Q204" s="334"/>
      <c r="R204" s="334"/>
      <c r="S204" s="335"/>
      <c r="T204" s="336"/>
      <c r="U204" s="337"/>
      <c r="V204" s="338"/>
      <c r="X204" s="340"/>
    </row>
    <row r="205" spans="1:24" s="339" customFormat="1" ht="39.950000000000003" customHeight="1" x14ac:dyDescent="0.25">
      <c r="A205" s="327"/>
      <c r="B205" s="389" t="s">
        <v>210</v>
      </c>
      <c r="C205" s="271" t="s">
        <v>109</v>
      </c>
      <c r="D205" s="398" t="s">
        <v>505</v>
      </c>
      <c r="E205" s="399">
        <v>1</v>
      </c>
      <c r="F205" s="391">
        <v>500000000</v>
      </c>
      <c r="G205" s="391">
        <v>514164383.69</v>
      </c>
      <c r="H205" s="390" t="s">
        <v>447</v>
      </c>
      <c r="I205" s="262"/>
      <c r="J205" s="361"/>
      <c r="K205" s="262"/>
      <c r="L205" s="262"/>
      <c r="M205" s="361"/>
      <c r="N205" s="332"/>
      <c r="O205" s="332"/>
      <c r="P205" s="333"/>
      <c r="Q205" s="334"/>
      <c r="R205" s="334"/>
      <c r="S205" s="335"/>
      <c r="T205" s="336"/>
      <c r="U205" s="337"/>
      <c r="V205" s="338"/>
      <c r="X205" s="340"/>
    </row>
    <row r="206" spans="1:24" s="339" customFormat="1" ht="39.950000000000003" customHeight="1" x14ac:dyDescent="0.25">
      <c r="A206" s="327"/>
      <c r="B206" s="389" t="s">
        <v>211</v>
      </c>
      <c r="C206" s="271" t="s">
        <v>212</v>
      </c>
      <c r="D206" s="398" t="s">
        <v>505</v>
      </c>
      <c r="E206" s="399">
        <v>1</v>
      </c>
      <c r="F206" s="391">
        <v>500000000</v>
      </c>
      <c r="G206" s="391">
        <v>514164383.69</v>
      </c>
      <c r="H206" s="390" t="s">
        <v>447</v>
      </c>
      <c r="I206" s="262"/>
      <c r="J206" s="361"/>
      <c r="K206" s="262"/>
      <c r="L206" s="262"/>
      <c r="M206" s="361"/>
      <c r="N206" s="332"/>
      <c r="O206" s="332"/>
      <c r="P206" s="333"/>
      <c r="Q206" s="334"/>
      <c r="R206" s="334"/>
      <c r="S206" s="335"/>
      <c r="T206" s="336"/>
      <c r="U206" s="337"/>
      <c r="V206" s="338"/>
      <c r="X206" s="340"/>
    </row>
    <row r="207" spans="1:24" s="339" customFormat="1" ht="39.950000000000003" customHeight="1" x14ac:dyDescent="0.25">
      <c r="A207" s="327"/>
      <c r="B207" s="389" t="s">
        <v>213</v>
      </c>
      <c r="C207" s="271" t="s">
        <v>212</v>
      </c>
      <c r="D207" s="398" t="s">
        <v>505</v>
      </c>
      <c r="E207" s="399">
        <v>1</v>
      </c>
      <c r="F207" s="391">
        <v>500000000</v>
      </c>
      <c r="G207" s="391">
        <v>514164383.69</v>
      </c>
      <c r="H207" s="390" t="s">
        <v>447</v>
      </c>
      <c r="I207" s="262"/>
      <c r="J207" s="361"/>
      <c r="K207" s="262"/>
      <c r="L207" s="262"/>
      <c r="M207" s="361"/>
      <c r="N207" s="332"/>
      <c r="O207" s="332"/>
      <c r="P207" s="333"/>
      <c r="Q207" s="334"/>
      <c r="R207" s="334"/>
      <c r="S207" s="335"/>
      <c r="T207" s="336"/>
      <c r="U207" s="337"/>
      <c r="V207" s="338"/>
      <c r="X207" s="340"/>
    </row>
    <row r="208" spans="1:24" s="339" customFormat="1" ht="39.950000000000003" customHeight="1" x14ac:dyDescent="0.25">
      <c r="A208" s="327"/>
      <c r="B208" s="389" t="s">
        <v>214</v>
      </c>
      <c r="C208" s="271" t="s">
        <v>109</v>
      </c>
      <c r="D208" s="398" t="s">
        <v>505</v>
      </c>
      <c r="E208" s="399">
        <v>1</v>
      </c>
      <c r="F208" s="391">
        <v>500000000</v>
      </c>
      <c r="G208" s="391">
        <v>514164383.69</v>
      </c>
      <c r="H208" s="390" t="s">
        <v>447</v>
      </c>
      <c r="I208" s="262"/>
      <c r="J208" s="361"/>
      <c r="K208" s="262"/>
      <c r="L208" s="262"/>
      <c r="M208" s="361"/>
      <c r="N208" s="332"/>
      <c r="O208" s="332"/>
      <c r="P208" s="333"/>
      <c r="Q208" s="334"/>
      <c r="R208" s="334"/>
      <c r="S208" s="335"/>
      <c r="T208" s="336"/>
      <c r="U208" s="337"/>
      <c r="V208" s="338"/>
      <c r="X208" s="340"/>
    </row>
    <row r="209" spans="1:24" s="339" customFormat="1" ht="39.950000000000003" customHeight="1" x14ac:dyDescent="0.25">
      <c r="A209" s="327"/>
      <c r="B209" s="389" t="s">
        <v>545</v>
      </c>
      <c r="C209" s="271" t="s">
        <v>106</v>
      </c>
      <c r="D209" s="398" t="s">
        <v>347</v>
      </c>
      <c r="E209" s="399">
        <v>1000</v>
      </c>
      <c r="F209" s="391">
        <v>1000000000</v>
      </c>
      <c r="G209" s="391">
        <v>1016876712.51</v>
      </c>
      <c r="H209" s="390" t="s">
        <v>447</v>
      </c>
      <c r="I209" s="262"/>
      <c r="J209" s="361"/>
      <c r="K209" s="262"/>
      <c r="L209" s="262"/>
      <c r="M209" s="361"/>
      <c r="N209" s="332"/>
      <c r="O209" s="332"/>
      <c r="P209" s="333"/>
      <c r="Q209" s="334"/>
      <c r="R209" s="334"/>
      <c r="S209" s="335"/>
      <c r="T209" s="336"/>
      <c r="U209" s="337"/>
      <c r="V209" s="338"/>
      <c r="X209" s="340"/>
    </row>
    <row r="210" spans="1:24" s="339" customFormat="1" ht="39.950000000000003" customHeight="1" x14ac:dyDescent="0.25">
      <c r="A210" s="327"/>
      <c r="B210" s="389" t="s">
        <v>504</v>
      </c>
      <c r="C210" s="271" t="s">
        <v>164</v>
      </c>
      <c r="D210" s="398" t="s">
        <v>347</v>
      </c>
      <c r="E210" s="399">
        <v>1000</v>
      </c>
      <c r="F210" s="391">
        <v>1000000000</v>
      </c>
      <c r="G210" s="391">
        <v>1016109589.23</v>
      </c>
      <c r="H210" s="390" t="s">
        <v>447</v>
      </c>
      <c r="I210" s="262"/>
      <c r="J210" s="361"/>
      <c r="K210" s="262"/>
      <c r="L210" s="262"/>
      <c r="M210" s="361"/>
      <c r="N210" s="332"/>
      <c r="O210" s="332"/>
      <c r="P210" s="333"/>
      <c r="Q210" s="334"/>
      <c r="R210" s="334"/>
      <c r="S210" s="335"/>
      <c r="T210" s="336"/>
      <c r="U210" s="337"/>
      <c r="V210" s="338"/>
      <c r="X210" s="340"/>
    </row>
    <row r="211" spans="1:24" s="339" customFormat="1" ht="39.950000000000003" customHeight="1" x14ac:dyDescent="0.25">
      <c r="A211" s="327"/>
      <c r="B211" s="389" t="s">
        <v>507</v>
      </c>
      <c r="C211" s="271" t="s">
        <v>164</v>
      </c>
      <c r="D211" s="398" t="s">
        <v>347</v>
      </c>
      <c r="E211" s="399">
        <v>1500</v>
      </c>
      <c r="F211" s="391">
        <v>1500000000</v>
      </c>
      <c r="G211" s="391">
        <v>1524164383.8400002</v>
      </c>
      <c r="H211" s="390" t="s">
        <v>447</v>
      </c>
      <c r="I211" s="262"/>
      <c r="J211" s="361"/>
      <c r="K211" s="262"/>
      <c r="L211" s="262"/>
      <c r="M211" s="361"/>
      <c r="N211" s="332"/>
      <c r="O211" s="332"/>
      <c r="P211" s="333"/>
      <c r="Q211" s="334"/>
      <c r="R211" s="334"/>
      <c r="S211" s="335"/>
      <c r="T211" s="336"/>
      <c r="U211" s="337"/>
      <c r="V211" s="338"/>
      <c r="X211" s="340"/>
    </row>
    <row r="212" spans="1:24" s="339" customFormat="1" ht="39.950000000000003" customHeight="1" x14ac:dyDescent="0.25">
      <c r="A212" s="327"/>
      <c r="B212" s="389" t="s">
        <v>504</v>
      </c>
      <c r="C212" s="271" t="s">
        <v>164</v>
      </c>
      <c r="D212" s="398" t="s">
        <v>347</v>
      </c>
      <c r="E212" s="399">
        <v>300</v>
      </c>
      <c r="F212" s="391">
        <v>300000000</v>
      </c>
      <c r="G212" s="391">
        <v>304800000.51000005</v>
      </c>
      <c r="H212" s="390" t="s">
        <v>447</v>
      </c>
      <c r="I212" s="262"/>
      <c r="J212" s="361"/>
      <c r="K212" s="262"/>
      <c r="L212" s="262"/>
      <c r="M212" s="361"/>
      <c r="N212" s="332"/>
      <c r="O212" s="332"/>
      <c r="P212" s="333"/>
      <c r="Q212" s="334"/>
      <c r="R212" s="334"/>
      <c r="S212" s="335"/>
      <c r="T212" s="336"/>
      <c r="U212" s="337"/>
      <c r="V212" s="338"/>
      <c r="X212" s="340"/>
    </row>
    <row r="213" spans="1:24" s="339" customFormat="1" ht="39.950000000000003" customHeight="1" x14ac:dyDescent="0.25">
      <c r="A213" s="327"/>
      <c r="B213" s="389" t="s">
        <v>504</v>
      </c>
      <c r="C213" s="271" t="s">
        <v>164</v>
      </c>
      <c r="D213" s="398" t="s">
        <v>347</v>
      </c>
      <c r="E213" s="399">
        <v>1000</v>
      </c>
      <c r="F213" s="391">
        <v>1000000000</v>
      </c>
      <c r="G213" s="391">
        <v>1014794520.77</v>
      </c>
      <c r="H213" s="390" t="s">
        <v>447</v>
      </c>
      <c r="I213" s="262"/>
      <c r="J213" s="361"/>
      <c r="K213" s="262"/>
      <c r="L213" s="262"/>
      <c r="M213" s="361"/>
      <c r="N213" s="332"/>
      <c r="O213" s="332"/>
      <c r="P213" s="333"/>
      <c r="Q213" s="334"/>
      <c r="R213" s="334"/>
      <c r="S213" s="335"/>
      <c r="T213" s="336"/>
      <c r="U213" s="337"/>
      <c r="V213" s="338"/>
      <c r="X213" s="340"/>
    </row>
    <row r="214" spans="1:24" s="339" customFormat="1" ht="39.950000000000003" customHeight="1" x14ac:dyDescent="0.25">
      <c r="A214" s="327"/>
      <c r="B214" s="389" t="s">
        <v>118</v>
      </c>
      <c r="C214" s="271" t="s">
        <v>109</v>
      </c>
      <c r="D214" s="398" t="s">
        <v>505</v>
      </c>
      <c r="E214" s="399">
        <v>1</v>
      </c>
      <c r="F214" s="391">
        <v>500000000</v>
      </c>
      <c r="G214" s="391">
        <v>506883561.19</v>
      </c>
      <c r="H214" s="390" t="s">
        <v>447</v>
      </c>
      <c r="I214" s="262"/>
      <c r="J214" s="361"/>
      <c r="K214" s="262"/>
      <c r="L214" s="262"/>
      <c r="M214" s="361"/>
      <c r="N214" s="332"/>
      <c r="O214" s="332"/>
      <c r="P214" s="333"/>
      <c r="Q214" s="334"/>
      <c r="R214" s="334"/>
      <c r="S214" s="335"/>
      <c r="T214" s="336"/>
      <c r="U214" s="337"/>
      <c r="V214" s="338"/>
      <c r="X214" s="340"/>
    </row>
    <row r="215" spans="1:24" s="339" customFormat="1" ht="39.950000000000003" customHeight="1" x14ac:dyDescent="0.25">
      <c r="A215" s="327"/>
      <c r="B215" s="389" t="s">
        <v>117</v>
      </c>
      <c r="C215" s="271" t="s">
        <v>109</v>
      </c>
      <c r="D215" s="398" t="s">
        <v>505</v>
      </c>
      <c r="E215" s="399">
        <v>1</v>
      </c>
      <c r="F215" s="391">
        <v>500000000</v>
      </c>
      <c r="G215" s="391">
        <v>506883561.19</v>
      </c>
      <c r="H215" s="390" t="s">
        <v>447</v>
      </c>
      <c r="I215" s="262"/>
      <c r="J215" s="361"/>
      <c r="K215" s="262"/>
      <c r="L215" s="262"/>
      <c r="M215" s="361"/>
      <c r="N215" s="332"/>
      <c r="O215" s="332"/>
      <c r="P215" s="333"/>
      <c r="Q215" s="334"/>
      <c r="R215" s="334"/>
      <c r="S215" s="335"/>
      <c r="T215" s="336"/>
      <c r="U215" s="337"/>
      <c r="V215" s="338"/>
      <c r="X215" s="340"/>
    </row>
    <row r="216" spans="1:24" s="339" customFormat="1" ht="39.950000000000003" customHeight="1" x14ac:dyDescent="0.25">
      <c r="A216" s="327"/>
      <c r="B216" s="389" t="s">
        <v>116</v>
      </c>
      <c r="C216" s="271" t="s">
        <v>109</v>
      </c>
      <c r="D216" s="398" t="s">
        <v>505</v>
      </c>
      <c r="E216" s="399">
        <v>1</v>
      </c>
      <c r="F216" s="391">
        <v>500000000</v>
      </c>
      <c r="G216" s="391">
        <v>506883561.19</v>
      </c>
      <c r="H216" s="390" t="s">
        <v>447</v>
      </c>
      <c r="I216" s="262"/>
      <c r="J216" s="361"/>
      <c r="K216" s="262"/>
      <c r="L216" s="262"/>
      <c r="M216" s="361"/>
      <c r="N216" s="332"/>
      <c r="O216" s="332"/>
      <c r="P216" s="333"/>
      <c r="Q216" s="334"/>
      <c r="R216" s="334"/>
      <c r="S216" s="335"/>
      <c r="T216" s="336"/>
      <c r="U216" s="337"/>
      <c r="V216" s="338"/>
      <c r="X216" s="340"/>
    </row>
    <row r="217" spans="1:24" s="339" customFormat="1" ht="39.950000000000003" customHeight="1" x14ac:dyDescent="0.25">
      <c r="A217" s="327"/>
      <c r="B217" s="389" t="s">
        <v>115</v>
      </c>
      <c r="C217" s="271" t="s">
        <v>109</v>
      </c>
      <c r="D217" s="398" t="s">
        <v>505</v>
      </c>
      <c r="E217" s="399">
        <v>1</v>
      </c>
      <c r="F217" s="391">
        <v>500000000</v>
      </c>
      <c r="G217" s="391">
        <v>506883561.19</v>
      </c>
      <c r="H217" s="390" t="s">
        <v>447</v>
      </c>
      <c r="I217" s="262"/>
      <c r="J217" s="361"/>
      <c r="K217" s="262"/>
      <c r="L217" s="262"/>
      <c r="M217" s="361"/>
      <c r="N217" s="332"/>
      <c r="O217" s="332"/>
      <c r="P217" s="333"/>
      <c r="Q217" s="334"/>
      <c r="R217" s="334"/>
      <c r="S217" s="335"/>
      <c r="T217" s="336"/>
      <c r="U217" s="337"/>
      <c r="V217" s="338"/>
      <c r="X217" s="340"/>
    </row>
    <row r="218" spans="1:24" s="339" customFormat="1" ht="39.950000000000003" customHeight="1" x14ac:dyDescent="0.25">
      <c r="A218" s="327"/>
      <c r="B218" s="389" t="s">
        <v>114</v>
      </c>
      <c r="C218" s="271" t="s">
        <v>109</v>
      </c>
      <c r="D218" s="398" t="s">
        <v>505</v>
      </c>
      <c r="E218" s="399">
        <v>1</v>
      </c>
      <c r="F218" s="391">
        <v>500000000</v>
      </c>
      <c r="G218" s="391">
        <v>506883561.19</v>
      </c>
      <c r="H218" s="390" t="s">
        <v>447</v>
      </c>
      <c r="I218" s="262"/>
      <c r="J218" s="361"/>
      <c r="K218" s="262"/>
      <c r="L218" s="262"/>
      <c r="M218" s="361"/>
      <c r="N218" s="332"/>
      <c r="O218" s="332"/>
      <c r="P218" s="333"/>
      <c r="Q218" s="334"/>
      <c r="R218" s="334"/>
      <c r="S218" s="335"/>
      <c r="T218" s="336"/>
      <c r="U218" s="337"/>
      <c r="V218" s="338"/>
      <c r="X218" s="340"/>
    </row>
    <row r="219" spans="1:24" s="339" customFormat="1" ht="39.950000000000003" customHeight="1" x14ac:dyDescent="0.25">
      <c r="A219" s="327"/>
      <c r="B219" s="389" t="s">
        <v>113</v>
      </c>
      <c r="C219" s="271" t="s">
        <v>109</v>
      </c>
      <c r="D219" s="398" t="s">
        <v>505</v>
      </c>
      <c r="E219" s="399">
        <v>1</v>
      </c>
      <c r="F219" s="391">
        <v>500000000</v>
      </c>
      <c r="G219" s="391">
        <v>506883561.19</v>
      </c>
      <c r="H219" s="390" t="s">
        <v>447</v>
      </c>
      <c r="I219" s="262"/>
      <c r="J219" s="361"/>
      <c r="K219" s="262"/>
      <c r="L219" s="262"/>
      <c r="M219" s="361"/>
      <c r="N219" s="332"/>
      <c r="O219" s="332"/>
      <c r="P219" s="333"/>
      <c r="Q219" s="334"/>
      <c r="R219" s="334"/>
      <c r="S219" s="335"/>
      <c r="T219" s="336"/>
      <c r="U219" s="337"/>
      <c r="V219" s="338"/>
      <c r="X219" s="340"/>
    </row>
    <row r="220" spans="1:24" s="339" customFormat="1" ht="39.950000000000003" customHeight="1" x14ac:dyDescent="0.25">
      <c r="A220" s="327"/>
      <c r="B220" s="389" t="s">
        <v>112</v>
      </c>
      <c r="C220" s="271" t="s">
        <v>109</v>
      </c>
      <c r="D220" s="398" t="s">
        <v>505</v>
      </c>
      <c r="E220" s="399">
        <v>1</v>
      </c>
      <c r="F220" s="391">
        <v>500000000</v>
      </c>
      <c r="G220" s="391">
        <v>506883561.19</v>
      </c>
      <c r="H220" s="390" t="s">
        <v>447</v>
      </c>
      <c r="I220" s="262"/>
      <c r="J220" s="361"/>
      <c r="K220" s="262"/>
      <c r="L220" s="262"/>
      <c r="M220" s="361"/>
      <c r="N220" s="332"/>
      <c r="O220" s="332"/>
      <c r="P220" s="333"/>
      <c r="Q220" s="334"/>
      <c r="R220" s="334"/>
      <c r="S220" s="335"/>
      <c r="T220" s="336"/>
      <c r="U220" s="337"/>
      <c r="V220" s="338"/>
      <c r="X220" s="340"/>
    </row>
    <row r="221" spans="1:24" s="339" customFormat="1" ht="39.950000000000003" customHeight="1" x14ac:dyDescent="0.25">
      <c r="A221" s="327"/>
      <c r="B221" s="389" t="s">
        <v>111</v>
      </c>
      <c r="C221" s="271" t="s">
        <v>109</v>
      </c>
      <c r="D221" s="398" t="s">
        <v>505</v>
      </c>
      <c r="E221" s="399">
        <v>1</v>
      </c>
      <c r="F221" s="391">
        <v>500000000</v>
      </c>
      <c r="G221" s="391">
        <v>506883561.19</v>
      </c>
      <c r="H221" s="390" t="s">
        <v>447</v>
      </c>
      <c r="I221" s="262"/>
      <c r="J221" s="361"/>
      <c r="K221" s="262"/>
      <c r="L221" s="262"/>
      <c r="M221" s="361"/>
      <c r="N221" s="332"/>
      <c r="O221" s="332"/>
      <c r="P221" s="333"/>
      <c r="Q221" s="334"/>
      <c r="R221" s="334"/>
      <c r="S221" s="335"/>
      <c r="T221" s="336"/>
      <c r="U221" s="337"/>
      <c r="V221" s="338"/>
      <c r="X221" s="340"/>
    </row>
    <row r="222" spans="1:24" s="339" customFormat="1" ht="39.950000000000003" customHeight="1" x14ac:dyDescent="0.25">
      <c r="A222" s="327"/>
      <c r="B222" s="389" t="s">
        <v>110</v>
      </c>
      <c r="C222" s="271" t="s">
        <v>109</v>
      </c>
      <c r="D222" s="398" t="s">
        <v>505</v>
      </c>
      <c r="E222" s="399">
        <v>1</v>
      </c>
      <c r="F222" s="391">
        <v>500000000</v>
      </c>
      <c r="G222" s="391">
        <v>506883561.19</v>
      </c>
      <c r="H222" s="390" t="s">
        <v>447</v>
      </c>
      <c r="I222" s="262"/>
      <c r="J222" s="361"/>
      <c r="K222" s="262"/>
      <c r="L222" s="262"/>
      <c r="M222" s="361"/>
      <c r="N222" s="332"/>
      <c r="O222" s="332"/>
      <c r="P222" s="333"/>
      <c r="Q222" s="334"/>
      <c r="R222" s="334"/>
      <c r="S222" s="335"/>
      <c r="T222" s="336"/>
      <c r="U222" s="337"/>
      <c r="V222" s="338"/>
      <c r="X222" s="340"/>
    </row>
    <row r="223" spans="1:24" s="339" customFormat="1" ht="39.950000000000003" customHeight="1" x14ac:dyDescent="0.25">
      <c r="A223" s="327"/>
      <c r="B223" s="389" t="s">
        <v>108</v>
      </c>
      <c r="C223" s="271" t="s">
        <v>109</v>
      </c>
      <c r="D223" s="398" t="s">
        <v>505</v>
      </c>
      <c r="E223" s="399">
        <v>1</v>
      </c>
      <c r="F223" s="391">
        <v>500000000</v>
      </c>
      <c r="G223" s="391">
        <v>506883561.19</v>
      </c>
      <c r="H223" s="390" t="s">
        <v>447</v>
      </c>
      <c r="I223" s="262"/>
      <c r="J223" s="361"/>
      <c r="K223" s="262"/>
      <c r="L223" s="262"/>
      <c r="M223" s="361"/>
      <c r="N223" s="332"/>
      <c r="O223" s="332"/>
      <c r="P223" s="333"/>
      <c r="Q223" s="334"/>
      <c r="R223" s="334"/>
      <c r="S223" s="335"/>
      <c r="T223" s="336"/>
      <c r="U223" s="337"/>
      <c r="V223" s="338"/>
      <c r="X223" s="340"/>
    </row>
    <row r="224" spans="1:24" s="339" customFormat="1" ht="39.950000000000003" customHeight="1" x14ac:dyDescent="0.25">
      <c r="A224" s="327"/>
      <c r="B224" s="389" t="s">
        <v>332</v>
      </c>
      <c r="C224" s="271" t="s">
        <v>350</v>
      </c>
      <c r="D224" s="398" t="s">
        <v>347</v>
      </c>
      <c r="E224" s="399">
        <v>16400</v>
      </c>
      <c r="F224" s="391">
        <v>16400000000</v>
      </c>
      <c r="G224" s="391">
        <v>16652065753.679998</v>
      </c>
      <c r="H224" s="390" t="s">
        <v>447</v>
      </c>
      <c r="I224" s="262"/>
      <c r="J224" s="361"/>
      <c r="K224" s="262"/>
      <c r="L224" s="262"/>
      <c r="M224" s="361"/>
      <c r="N224" s="332"/>
      <c r="O224" s="332"/>
      <c r="P224" s="333"/>
      <c r="Q224" s="334"/>
      <c r="R224" s="334"/>
      <c r="S224" s="335"/>
      <c r="T224" s="336"/>
      <c r="U224" s="337"/>
      <c r="V224" s="338"/>
      <c r="X224" s="340"/>
    </row>
    <row r="225" spans="1:24" s="339" customFormat="1" ht="39.950000000000003" customHeight="1" x14ac:dyDescent="0.25">
      <c r="A225" s="327"/>
      <c r="B225" s="389" t="s">
        <v>122</v>
      </c>
      <c r="C225" s="271" t="s">
        <v>123</v>
      </c>
      <c r="D225" s="398" t="s">
        <v>505</v>
      </c>
      <c r="E225" s="399">
        <v>1</v>
      </c>
      <c r="F225" s="391">
        <v>500000000</v>
      </c>
      <c r="G225" s="391">
        <v>507123287.80000001</v>
      </c>
      <c r="H225" s="390" t="s">
        <v>447</v>
      </c>
      <c r="I225" s="262"/>
      <c r="J225" s="361"/>
      <c r="K225" s="262"/>
      <c r="L225" s="262"/>
      <c r="M225" s="361"/>
      <c r="N225" s="332"/>
      <c r="O225" s="332"/>
      <c r="P225" s="333"/>
      <c r="Q225" s="334"/>
      <c r="R225" s="334"/>
      <c r="S225" s="335"/>
      <c r="T225" s="336"/>
      <c r="U225" s="337"/>
      <c r="V225" s="338"/>
      <c r="X225" s="340"/>
    </row>
    <row r="226" spans="1:24" s="339" customFormat="1" ht="39.950000000000003" customHeight="1" x14ac:dyDescent="0.25">
      <c r="A226" s="327"/>
      <c r="B226" s="389" t="s">
        <v>124</v>
      </c>
      <c r="C226" s="271" t="s">
        <v>123</v>
      </c>
      <c r="D226" s="398" t="s">
        <v>505</v>
      </c>
      <c r="E226" s="399">
        <v>1</v>
      </c>
      <c r="F226" s="391">
        <v>500000000</v>
      </c>
      <c r="G226" s="391">
        <v>507123287.80000001</v>
      </c>
      <c r="H226" s="390" t="s">
        <v>447</v>
      </c>
      <c r="I226" s="262"/>
      <c r="J226" s="361"/>
      <c r="K226" s="262"/>
      <c r="L226" s="262"/>
      <c r="M226" s="361"/>
      <c r="N226" s="332"/>
      <c r="O226" s="332"/>
      <c r="P226" s="333"/>
      <c r="Q226" s="334"/>
      <c r="R226" s="334"/>
      <c r="S226" s="335"/>
      <c r="T226" s="336"/>
      <c r="U226" s="337"/>
      <c r="V226" s="338"/>
      <c r="X226" s="340"/>
    </row>
    <row r="227" spans="1:24" s="339" customFormat="1" ht="39.950000000000003" customHeight="1" x14ac:dyDescent="0.25">
      <c r="A227" s="327"/>
      <c r="B227" s="389" t="s">
        <v>130</v>
      </c>
      <c r="C227" s="271" t="s">
        <v>131</v>
      </c>
      <c r="D227" s="398" t="s">
        <v>505</v>
      </c>
      <c r="E227" s="399">
        <v>1</v>
      </c>
      <c r="F227" s="391">
        <v>500000000</v>
      </c>
      <c r="G227" s="391">
        <v>507123287.80000001</v>
      </c>
      <c r="H227" s="390" t="s">
        <v>447</v>
      </c>
      <c r="I227" s="262"/>
      <c r="J227" s="361"/>
      <c r="K227" s="262"/>
      <c r="L227" s="262"/>
      <c r="M227" s="361"/>
      <c r="N227" s="332"/>
      <c r="O227" s="332"/>
      <c r="P227" s="333"/>
      <c r="Q227" s="334"/>
      <c r="R227" s="334"/>
      <c r="S227" s="335"/>
      <c r="T227" s="336"/>
      <c r="U227" s="337"/>
      <c r="V227" s="338"/>
      <c r="X227" s="340"/>
    </row>
    <row r="228" spans="1:24" s="339" customFormat="1" ht="39.950000000000003" customHeight="1" x14ac:dyDescent="0.25">
      <c r="A228" s="327"/>
      <c r="B228" s="389" t="s">
        <v>132</v>
      </c>
      <c r="C228" s="271" t="s">
        <v>131</v>
      </c>
      <c r="D228" s="398" t="s">
        <v>505</v>
      </c>
      <c r="E228" s="399">
        <v>1</v>
      </c>
      <c r="F228" s="391">
        <v>500000000</v>
      </c>
      <c r="G228" s="391">
        <v>507123287.80000001</v>
      </c>
      <c r="H228" s="390" t="s">
        <v>447</v>
      </c>
      <c r="I228" s="262"/>
      <c r="J228" s="361"/>
      <c r="K228" s="262"/>
      <c r="L228" s="262"/>
      <c r="M228" s="361"/>
      <c r="N228" s="332"/>
      <c r="O228" s="332"/>
      <c r="P228" s="333"/>
      <c r="Q228" s="334"/>
      <c r="R228" s="334"/>
      <c r="S228" s="335"/>
      <c r="T228" s="336"/>
      <c r="U228" s="337"/>
      <c r="V228" s="338"/>
      <c r="X228" s="340"/>
    </row>
    <row r="229" spans="1:24" s="339" customFormat="1" ht="39.950000000000003" customHeight="1" x14ac:dyDescent="0.25">
      <c r="A229" s="327"/>
      <c r="B229" s="389" t="s">
        <v>133</v>
      </c>
      <c r="C229" s="271" t="s">
        <v>134</v>
      </c>
      <c r="D229" s="398" t="s">
        <v>505</v>
      </c>
      <c r="E229" s="399">
        <v>1</v>
      </c>
      <c r="F229" s="391">
        <v>500000000</v>
      </c>
      <c r="G229" s="391">
        <v>507123287.80000001</v>
      </c>
      <c r="H229" s="390" t="s">
        <v>447</v>
      </c>
      <c r="I229" s="262"/>
      <c r="J229" s="361"/>
      <c r="K229" s="262"/>
      <c r="L229" s="262"/>
      <c r="M229" s="361"/>
      <c r="N229" s="332"/>
      <c r="O229" s="332"/>
      <c r="P229" s="333"/>
      <c r="Q229" s="334"/>
      <c r="R229" s="334"/>
      <c r="S229" s="335"/>
      <c r="T229" s="336"/>
      <c r="U229" s="337"/>
      <c r="V229" s="338"/>
      <c r="X229" s="340"/>
    </row>
    <row r="230" spans="1:24" s="339" customFormat="1" ht="39.950000000000003" customHeight="1" x14ac:dyDescent="0.25">
      <c r="A230" s="327"/>
      <c r="B230" s="389" t="s">
        <v>546</v>
      </c>
      <c r="C230" s="271" t="s">
        <v>136</v>
      </c>
      <c r="D230" s="398" t="s">
        <v>505</v>
      </c>
      <c r="E230" s="399">
        <v>1</v>
      </c>
      <c r="F230" s="391">
        <v>501000000</v>
      </c>
      <c r="G230" s="391">
        <v>506270795.04000002</v>
      </c>
      <c r="H230" s="390" t="s">
        <v>447</v>
      </c>
      <c r="I230" s="262"/>
      <c r="J230" s="361"/>
      <c r="K230" s="262"/>
      <c r="L230" s="262"/>
      <c r="M230" s="361"/>
      <c r="N230" s="332"/>
      <c r="O230" s="332"/>
      <c r="P230" s="333"/>
      <c r="Q230" s="334"/>
      <c r="R230" s="334"/>
      <c r="S230" s="335"/>
      <c r="T230" s="336"/>
      <c r="U230" s="337"/>
      <c r="V230" s="338"/>
      <c r="X230" s="340"/>
    </row>
    <row r="231" spans="1:24" s="339" customFormat="1" ht="39.950000000000003" customHeight="1" x14ac:dyDescent="0.25">
      <c r="A231" s="327"/>
      <c r="B231" s="389" t="s">
        <v>547</v>
      </c>
      <c r="C231" s="271" t="s">
        <v>136</v>
      </c>
      <c r="D231" s="398" t="s">
        <v>505</v>
      </c>
      <c r="E231" s="399">
        <v>1</v>
      </c>
      <c r="F231" s="391">
        <v>501000000</v>
      </c>
      <c r="G231" s="391">
        <v>506270795.04000002</v>
      </c>
      <c r="H231" s="390" t="s">
        <v>447</v>
      </c>
      <c r="I231" s="262"/>
      <c r="J231" s="361"/>
      <c r="K231" s="262"/>
      <c r="L231" s="262"/>
      <c r="M231" s="361"/>
      <c r="N231" s="332"/>
      <c r="O231" s="332"/>
      <c r="P231" s="333"/>
      <c r="Q231" s="334"/>
      <c r="R231" s="334"/>
      <c r="S231" s="335"/>
      <c r="T231" s="336"/>
      <c r="U231" s="337"/>
      <c r="V231" s="338"/>
      <c r="X231" s="340"/>
    </row>
    <row r="232" spans="1:24" s="339" customFormat="1" ht="39.950000000000003" customHeight="1" x14ac:dyDescent="0.25">
      <c r="A232" s="327"/>
      <c r="B232" s="389" t="s">
        <v>548</v>
      </c>
      <c r="C232" s="271" t="s">
        <v>136</v>
      </c>
      <c r="D232" s="398" t="s">
        <v>505</v>
      </c>
      <c r="E232" s="399">
        <v>1</v>
      </c>
      <c r="F232" s="391">
        <v>501000000</v>
      </c>
      <c r="G232" s="391">
        <v>506270795.04000002</v>
      </c>
      <c r="H232" s="390" t="s">
        <v>447</v>
      </c>
      <c r="I232" s="262"/>
      <c r="J232" s="361"/>
      <c r="K232" s="262"/>
      <c r="L232" s="262"/>
      <c r="M232" s="361"/>
      <c r="N232" s="332"/>
      <c r="O232" s="332"/>
      <c r="P232" s="333"/>
      <c r="Q232" s="334"/>
      <c r="R232" s="334"/>
      <c r="S232" s="335"/>
      <c r="T232" s="336"/>
      <c r="U232" s="337"/>
      <c r="V232" s="338"/>
      <c r="X232" s="340"/>
    </row>
    <row r="233" spans="1:24" s="339" customFormat="1" ht="39.950000000000003" customHeight="1" x14ac:dyDescent="0.25">
      <c r="A233" s="327"/>
      <c r="B233" s="389" t="s">
        <v>549</v>
      </c>
      <c r="C233" s="271" t="s">
        <v>136</v>
      </c>
      <c r="D233" s="398" t="s">
        <v>505</v>
      </c>
      <c r="E233" s="399">
        <v>1</v>
      </c>
      <c r="F233" s="391">
        <v>501000000</v>
      </c>
      <c r="G233" s="391">
        <v>506270795.04000002</v>
      </c>
      <c r="H233" s="390" t="s">
        <v>447</v>
      </c>
      <c r="I233" s="262"/>
      <c r="J233" s="361"/>
      <c r="K233" s="262"/>
      <c r="L233" s="262"/>
      <c r="M233" s="361"/>
      <c r="N233" s="332"/>
      <c r="O233" s="332"/>
      <c r="P233" s="333"/>
      <c r="Q233" s="334"/>
      <c r="R233" s="334"/>
      <c r="S233" s="335"/>
      <c r="T233" s="336"/>
      <c r="U233" s="337"/>
      <c r="V233" s="338"/>
      <c r="X233" s="340"/>
    </row>
    <row r="234" spans="1:24" s="339" customFormat="1" ht="39.950000000000003" customHeight="1" x14ac:dyDescent="0.25">
      <c r="A234" s="327"/>
      <c r="B234" s="389" t="s">
        <v>550</v>
      </c>
      <c r="C234" s="285" t="s">
        <v>136</v>
      </c>
      <c r="D234" s="398" t="s">
        <v>505</v>
      </c>
      <c r="E234" s="399">
        <v>1</v>
      </c>
      <c r="F234" s="391">
        <v>501000000</v>
      </c>
      <c r="G234" s="391">
        <v>506270795.04000002</v>
      </c>
      <c r="H234" s="390" t="s">
        <v>447</v>
      </c>
      <c r="I234" s="262"/>
      <c r="J234" s="361"/>
      <c r="K234" s="262"/>
      <c r="L234" s="262"/>
      <c r="M234" s="361"/>
      <c r="N234" s="332"/>
      <c r="O234" s="332"/>
      <c r="P234" s="333"/>
      <c r="Q234" s="334"/>
      <c r="R234" s="334"/>
      <c r="S234" s="335"/>
      <c r="T234" s="336"/>
      <c r="U234" s="337"/>
      <c r="V234" s="338"/>
      <c r="X234" s="340"/>
    </row>
    <row r="235" spans="1:24" s="339" customFormat="1" ht="39.950000000000003" customHeight="1" x14ac:dyDescent="0.25">
      <c r="A235" s="327"/>
      <c r="B235" s="389" t="s">
        <v>551</v>
      </c>
      <c r="C235" s="271" t="s">
        <v>136</v>
      </c>
      <c r="D235" s="398" t="s">
        <v>505</v>
      </c>
      <c r="E235" s="399">
        <v>1</v>
      </c>
      <c r="F235" s="391">
        <v>501000000</v>
      </c>
      <c r="G235" s="391">
        <v>506270795.04000002</v>
      </c>
      <c r="H235" s="390" t="s">
        <v>447</v>
      </c>
      <c r="I235" s="262"/>
      <c r="J235" s="361"/>
      <c r="K235" s="262"/>
      <c r="L235" s="262"/>
      <c r="M235" s="361"/>
      <c r="N235" s="332"/>
      <c r="O235" s="332"/>
      <c r="P235" s="333"/>
      <c r="Q235" s="334"/>
      <c r="R235" s="334"/>
      <c r="S235" s="335"/>
      <c r="T235" s="336"/>
      <c r="U235" s="337"/>
      <c r="V235" s="338"/>
      <c r="X235" s="340"/>
    </row>
    <row r="236" spans="1:24" s="339" customFormat="1" ht="39.950000000000003" customHeight="1" x14ac:dyDescent="0.25">
      <c r="A236" s="327"/>
      <c r="B236" s="389" t="s">
        <v>552</v>
      </c>
      <c r="C236" s="271" t="s">
        <v>136</v>
      </c>
      <c r="D236" s="398" t="s">
        <v>505</v>
      </c>
      <c r="E236" s="399">
        <v>1</v>
      </c>
      <c r="F236" s="391">
        <v>501000000</v>
      </c>
      <c r="G236" s="391">
        <v>506270795.04000002</v>
      </c>
      <c r="H236" s="390" t="s">
        <v>447</v>
      </c>
      <c r="I236" s="262"/>
      <c r="J236" s="361"/>
      <c r="K236" s="262"/>
      <c r="L236" s="262"/>
      <c r="M236" s="361"/>
      <c r="N236" s="332"/>
      <c r="O236" s="332"/>
      <c r="P236" s="333"/>
      <c r="Q236" s="334"/>
      <c r="R236" s="334"/>
      <c r="S236" s="335"/>
      <c r="T236" s="336"/>
      <c r="U236" s="337"/>
      <c r="V236" s="338"/>
      <c r="X236" s="340"/>
    </row>
    <row r="237" spans="1:24" s="339" customFormat="1" ht="39.950000000000003" customHeight="1" x14ac:dyDescent="0.25">
      <c r="A237" s="327"/>
      <c r="B237" s="389" t="s">
        <v>553</v>
      </c>
      <c r="C237" s="271" t="s">
        <v>136</v>
      </c>
      <c r="D237" s="398" t="s">
        <v>505</v>
      </c>
      <c r="E237" s="399">
        <v>1</v>
      </c>
      <c r="F237" s="391">
        <v>501000000</v>
      </c>
      <c r="G237" s="391">
        <v>506270795.04000002</v>
      </c>
      <c r="H237" s="390" t="s">
        <v>447</v>
      </c>
      <c r="I237" s="262"/>
      <c r="J237" s="361"/>
      <c r="K237" s="262"/>
      <c r="L237" s="262"/>
      <c r="M237" s="361"/>
      <c r="N237" s="332"/>
      <c r="O237" s="332"/>
      <c r="P237" s="333"/>
      <c r="Q237" s="334"/>
      <c r="R237" s="334"/>
      <c r="S237" s="335"/>
      <c r="T237" s="336"/>
      <c r="U237" s="337"/>
      <c r="V237" s="338"/>
      <c r="X237" s="340"/>
    </row>
    <row r="238" spans="1:24" s="339" customFormat="1" ht="39.950000000000003" customHeight="1" x14ac:dyDescent="0.25">
      <c r="A238" s="327"/>
      <c r="B238" s="389" t="s">
        <v>215</v>
      </c>
      <c r="C238" s="271" t="s">
        <v>164</v>
      </c>
      <c r="D238" s="398" t="s">
        <v>347</v>
      </c>
      <c r="E238" s="399">
        <v>3000</v>
      </c>
      <c r="F238" s="391">
        <v>3000000000</v>
      </c>
      <c r="G238" s="391">
        <v>3036246574.8400002</v>
      </c>
      <c r="H238" s="390" t="s">
        <v>447</v>
      </c>
      <c r="I238" s="262"/>
      <c r="J238" s="361"/>
      <c r="K238" s="262"/>
      <c r="L238" s="262"/>
      <c r="M238" s="361"/>
      <c r="N238" s="332"/>
      <c r="O238" s="332"/>
      <c r="P238" s="333"/>
      <c r="Q238" s="334"/>
      <c r="R238" s="334"/>
      <c r="S238" s="335"/>
      <c r="T238" s="336"/>
      <c r="U238" s="337"/>
      <c r="V238" s="338"/>
      <c r="X238" s="340"/>
    </row>
    <row r="239" spans="1:24" s="339" customFormat="1" ht="39.950000000000003" customHeight="1" x14ac:dyDescent="0.25">
      <c r="A239" s="327"/>
      <c r="B239" s="389" t="s">
        <v>599</v>
      </c>
      <c r="C239" s="271" t="s">
        <v>107</v>
      </c>
      <c r="D239" s="398" t="s">
        <v>505</v>
      </c>
      <c r="E239" s="399">
        <v>1</v>
      </c>
      <c r="F239" s="391">
        <v>200000000</v>
      </c>
      <c r="G239" s="391">
        <v>202071232.94</v>
      </c>
      <c r="H239" s="390" t="s">
        <v>447</v>
      </c>
      <c r="I239" s="262"/>
      <c r="J239" s="361"/>
      <c r="K239" s="262"/>
      <c r="L239" s="262"/>
      <c r="M239" s="361"/>
      <c r="N239" s="332"/>
      <c r="O239" s="332"/>
      <c r="P239" s="333"/>
      <c r="Q239" s="334"/>
      <c r="R239" s="334"/>
      <c r="S239" s="335"/>
      <c r="T239" s="336"/>
      <c r="U239" s="337"/>
      <c r="V239" s="338"/>
      <c r="X239" s="340"/>
    </row>
    <row r="240" spans="1:24" s="339" customFormat="1" ht="39.950000000000003" customHeight="1" x14ac:dyDescent="0.25">
      <c r="A240" s="327"/>
      <c r="B240" s="389" t="s">
        <v>600</v>
      </c>
      <c r="C240" s="271" t="s">
        <v>107</v>
      </c>
      <c r="D240" s="398" t="s">
        <v>505</v>
      </c>
      <c r="E240" s="399">
        <v>1</v>
      </c>
      <c r="F240" s="391">
        <v>200000000</v>
      </c>
      <c r="G240" s="391">
        <v>202071232.94</v>
      </c>
      <c r="H240" s="390" t="s">
        <v>447</v>
      </c>
      <c r="I240" s="262"/>
      <c r="J240" s="361"/>
      <c r="K240" s="262"/>
      <c r="L240" s="262"/>
      <c r="M240" s="361"/>
      <c r="N240" s="332"/>
      <c r="O240" s="332"/>
      <c r="P240" s="333"/>
      <c r="Q240" s="334"/>
      <c r="R240" s="334"/>
      <c r="S240" s="335"/>
      <c r="T240" s="336"/>
      <c r="U240" s="337"/>
      <c r="V240" s="338"/>
      <c r="X240" s="340"/>
    </row>
    <row r="241" spans="1:24" s="339" customFormat="1" ht="39.950000000000003" customHeight="1" x14ac:dyDescent="0.25">
      <c r="A241" s="327"/>
      <c r="B241" s="389" t="s">
        <v>601</v>
      </c>
      <c r="C241" s="271" t="s">
        <v>107</v>
      </c>
      <c r="D241" s="398" t="s">
        <v>505</v>
      </c>
      <c r="E241" s="399">
        <v>1</v>
      </c>
      <c r="F241" s="391">
        <v>200000000</v>
      </c>
      <c r="G241" s="391">
        <v>202071232.94</v>
      </c>
      <c r="H241" s="390" t="s">
        <v>447</v>
      </c>
      <c r="I241" s="262"/>
      <c r="J241" s="361"/>
      <c r="K241" s="262"/>
      <c r="L241" s="262"/>
      <c r="M241" s="361"/>
      <c r="N241" s="332"/>
      <c r="O241" s="332"/>
      <c r="P241" s="333"/>
      <c r="Q241" s="334"/>
      <c r="R241" s="334"/>
      <c r="S241" s="335"/>
      <c r="T241" s="336"/>
      <c r="U241" s="337"/>
      <c r="V241" s="338"/>
      <c r="X241" s="340"/>
    </row>
    <row r="242" spans="1:24" s="339" customFormat="1" ht="39.950000000000003" customHeight="1" x14ac:dyDescent="0.25">
      <c r="A242" s="327"/>
      <c r="B242" s="389" t="s">
        <v>333</v>
      </c>
      <c r="C242" s="285" t="s">
        <v>350</v>
      </c>
      <c r="D242" s="398" t="s">
        <v>347</v>
      </c>
      <c r="E242" s="399">
        <v>2500</v>
      </c>
      <c r="F242" s="391">
        <v>2500000000</v>
      </c>
      <c r="G242" s="391">
        <v>2532328766.5700002</v>
      </c>
      <c r="H242" s="390" t="s">
        <v>447</v>
      </c>
      <c r="I242" s="262"/>
      <c r="J242" s="361"/>
      <c r="K242" s="262"/>
      <c r="L242" s="262"/>
      <c r="M242" s="361"/>
      <c r="N242" s="332"/>
      <c r="O242" s="332"/>
      <c r="P242" s="333"/>
      <c r="Q242" s="334"/>
      <c r="R242" s="334"/>
      <c r="S242" s="335"/>
      <c r="T242" s="336"/>
      <c r="U242" s="337"/>
      <c r="V242" s="338"/>
      <c r="X242" s="340"/>
    </row>
    <row r="243" spans="1:24" s="339" customFormat="1" ht="39.950000000000003" customHeight="1" x14ac:dyDescent="0.25">
      <c r="A243" s="327"/>
      <c r="B243" s="389" t="s">
        <v>554</v>
      </c>
      <c r="C243" s="271" t="s">
        <v>350</v>
      </c>
      <c r="D243" s="398" t="s">
        <v>347</v>
      </c>
      <c r="E243" s="399">
        <v>3000</v>
      </c>
      <c r="F243" s="391">
        <v>3000000000</v>
      </c>
      <c r="G243" s="391">
        <v>3038794520.1300001</v>
      </c>
      <c r="H243" s="390" t="s">
        <v>447</v>
      </c>
      <c r="I243" s="262"/>
      <c r="J243" s="361"/>
      <c r="K243" s="262"/>
      <c r="L243" s="262"/>
      <c r="M243" s="361"/>
      <c r="N243" s="332"/>
      <c r="O243" s="332"/>
      <c r="P243" s="333"/>
      <c r="Q243" s="334"/>
      <c r="R243" s="334"/>
      <c r="S243" s="335"/>
      <c r="T243" s="336"/>
      <c r="U243" s="337"/>
      <c r="V243" s="338"/>
      <c r="X243" s="340"/>
    </row>
    <row r="244" spans="1:24" s="339" customFormat="1" ht="39.950000000000003" customHeight="1" x14ac:dyDescent="0.25">
      <c r="A244" s="327"/>
      <c r="B244" s="389" t="s">
        <v>135</v>
      </c>
      <c r="C244" s="271" t="s">
        <v>109</v>
      </c>
      <c r="D244" s="398" t="s">
        <v>505</v>
      </c>
      <c r="E244" s="399">
        <v>1</v>
      </c>
      <c r="F244" s="391">
        <v>500000000</v>
      </c>
      <c r="G244" s="391">
        <v>507150685.08000004</v>
      </c>
      <c r="H244" s="390" t="s">
        <v>447</v>
      </c>
      <c r="I244" s="262"/>
      <c r="J244" s="361"/>
      <c r="K244" s="262"/>
      <c r="L244" s="262"/>
      <c r="M244" s="361"/>
      <c r="N244" s="332"/>
      <c r="O244" s="332"/>
      <c r="P244" s="333"/>
      <c r="Q244" s="334"/>
      <c r="R244" s="334"/>
      <c r="S244" s="335"/>
      <c r="T244" s="336"/>
      <c r="U244" s="337"/>
      <c r="V244" s="338"/>
      <c r="X244" s="340"/>
    </row>
    <row r="245" spans="1:24" s="339" customFormat="1" ht="39.950000000000003" customHeight="1" x14ac:dyDescent="0.25">
      <c r="A245" s="327"/>
      <c r="B245" s="389" t="s">
        <v>554</v>
      </c>
      <c r="C245" s="285" t="s">
        <v>350</v>
      </c>
      <c r="D245" s="398" t="s">
        <v>347</v>
      </c>
      <c r="E245" s="399">
        <v>1322</v>
      </c>
      <c r="F245" s="391">
        <v>1322000000</v>
      </c>
      <c r="G245" s="391">
        <v>1336197917.3800001</v>
      </c>
      <c r="H245" s="390" t="s">
        <v>447</v>
      </c>
      <c r="I245" s="262"/>
      <c r="J245" s="361"/>
      <c r="K245" s="262"/>
      <c r="L245" s="262"/>
      <c r="M245" s="361"/>
      <c r="N245" s="332"/>
      <c r="O245" s="332"/>
      <c r="P245" s="333"/>
      <c r="Q245" s="334"/>
      <c r="R245" s="334"/>
      <c r="S245" s="335"/>
      <c r="T245" s="336"/>
      <c r="U245" s="337"/>
      <c r="V245" s="338"/>
      <c r="X245" s="340"/>
    </row>
    <row r="246" spans="1:24" s="339" customFormat="1" ht="39.950000000000003" customHeight="1" x14ac:dyDescent="0.25">
      <c r="A246" s="327"/>
      <c r="B246" s="389" t="s">
        <v>605</v>
      </c>
      <c r="C246" s="271" t="s">
        <v>107</v>
      </c>
      <c r="D246" s="398" t="s">
        <v>505</v>
      </c>
      <c r="E246" s="399">
        <v>1</v>
      </c>
      <c r="F246" s="391">
        <v>200000000</v>
      </c>
      <c r="G246" s="391">
        <v>201676712.38999999</v>
      </c>
      <c r="H246" s="390" t="s">
        <v>447</v>
      </c>
      <c r="I246" s="262"/>
      <c r="J246" s="361"/>
      <c r="K246" s="262"/>
      <c r="L246" s="262"/>
      <c r="M246" s="361"/>
      <c r="N246" s="332"/>
      <c r="O246" s="332"/>
      <c r="P246" s="333"/>
      <c r="Q246" s="334"/>
      <c r="R246" s="334"/>
      <c r="S246" s="335"/>
      <c r="T246" s="336"/>
      <c r="U246" s="337"/>
      <c r="V246" s="338"/>
      <c r="X246" s="340"/>
    </row>
    <row r="247" spans="1:24" s="339" customFormat="1" ht="39.950000000000003" customHeight="1" x14ac:dyDescent="0.25">
      <c r="A247" s="327"/>
      <c r="B247" s="389" t="s">
        <v>604</v>
      </c>
      <c r="C247" s="271" t="s">
        <v>107</v>
      </c>
      <c r="D247" s="398" t="s">
        <v>505</v>
      </c>
      <c r="E247" s="399">
        <v>1</v>
      </c>
      <c r="F247" s="391">
        <v>200000000</v>
      </c>
      <c r="G247" s="391">
        <v>201676712.38999999</v>
      </c>
      <c r="H247" s="390" t="s">
        <v>447</v>
      </c>
      <c r="I247" s="262"/>
      <c r="J247" s="361"/>
      <c r="K247" s="262"/>
      <c r="L247" s="262"/>
      <c r="M247" s="361"/>
      <c r="N247" s="332"/>
      <c r="O247" s="332"/>
      <c r="P247" s="333"/>
      <c r="Q247" s="334"/>
      <c r="R247" s="334"/>
      <c r="S247" s="335"/>
      <c r="T247" s="336"/>
      <c r="U247" s="337"/>
      <c r="V247" s="338"/>
      <c r="X247" s="340"/>
    </row>
    <row r="248" spans="1:24" s="339" customFormat="1" ht="39.950000000000003" customHeight="1" x14ac:dyDescent="0.25">
      <c r="A248" s="327"/>
      <c r="B248" s="389" t="s">
        <v>603</v>
      </c>
      <c r="C248" s="271" t="s">
        <v>107</v>
      </c>
      <c r="D248" s="398" t="s">
        <v>505</v>
      </c>
      <c r="E248" s="399">
        <v>1</v>
      </c>
      <c r="F248" s="391">
        <v>200000000</v>
      </c>
      <c r="G248" s="391">
        <v>201676712.38999999</v>
      </c>
      <c r="H248" s="390" t="s">
        <v>447</v>
      </c>
      <c r="I248" s="262"/>
      <c r="J248" s="361"/>
      <c r="K248" s="262"/>
      <c r="L248" s="262"/>
      <c r="M248" s="361"/>
      <c r="N248" s="332"/>
      <c r="O248" s="332"/>
      <c r="P248" s="333"/>
      <c r="Q248" s="334"/>
      <c r="R248" s="334"/>
      <c r="S248" s="335"/>
      <c r="T248" s="336"/>
      <c r="U248" s="337"/>
      <c r="V248" s="338"/>
      <c r="X248" s="340"/>
    </row>
    <row r="249" spans="1:24" s="339" customFormat="1" ht="39.950000000000003" customHeight="1" x14ac:dyDescent="0.25">
      <c r="A249" s="327"/>
      <c r="B249" s="389" t="s">
        <v>602</v>
      </c>
      <c r="C249" s="271" t="s">
        <v>107</v>
      </c>
      <c r="D249" s="398" t="s">
        <v>505</v>
      </c>
      <c r="E249" s="399">
        <v>1</v>
      </c>
      <c r="F249" s="391">
        <v>200000000</v>
      </c>
      <c r="G249" s="391">
        <v>201676712.38999999</v>
      </c>
      <c r="H249" s="390" t="s">
        <v>447</v>
      </c>
      <c r="I249" s="262"/>
      <c r="J249" s="361"/>
      <c r="K249" s="262"/>
      <c r="L249" s="262"/>
      <c r="M249" s="361"/>
      <c r="N249" s="332"/>
      <c r="O249" s="332"/>
      <c r="P249" s="333"/>
      <c r="Q249" s="334"/>
      <c r="R249" s="334"/>
      <c r="S249" s="335"/>
      <c r="T249" s="336"/>
      <c r="U249" s="337"/>
      <c r="V249" s="338"/>
      <c r="X249" s="340"/>
    </row>
    <row r="250" spans="1:24" s="339" customFormat="1" ht="39.950000000000003" customHeight="1" x14ac:dyDescent="0.25">
      <c r="A250" s="327"/>
      <c r="B250" s="389" t="s">
        <v>338</v>
      </c>
      <c r="C250" s="285" t="s">
        <v>336</v>
      </c>
      <c r="D250" s="398" t="s">
        <v>242</v>
      </c>
      <c r="E250" s="399">
        <v>2070000</v>
      </c>
      <c r="F250" s="391">
        <v>2070000000</v>
      </c>
      <c r="G250" s="391">
        <v>2090870136.9999998</v>
      </c>
      <c r="H250" s="390" t="s">
        <v>447</v>
      </c>
      <c r="I250" s="262"/>
      <c r="J250" s="361"/>
      <c r="K250" s="262"/>
      <c r="L250" s="262"/>
      <c r="M250" s="361"/>
      <c r="N250" s="332"/>
      <c r="O250" s="332"/>
      <c r="P250" s="333"/>
      <c r="Q250" s="334"/>
      <c r="R250" s="334"/>
      <c r="S250" s="335"/>
      <c r="T250" s="336"/>
      <c r="U250" s="337"/>
      <c r="V250" s="338"/>
      <c r="X250" s="340"/>
    </row>
    <row r="251" spans="1:24" s="339" customFormat="1" ht="39.950000000000003" customHeight="1" x14ac:dyDescent="0.25">
      <c r="A251" s="327"/>
      <c r="B251" s="389" t="s">
        <v>514</v>
      </c>
      <c r="C251" s="285" t="s">
        <v>160</v>
      </c>
      <c r="D251" s="398" t="s">
        <v>347</v>
      </c>
      <c r="E251" s="399">
        <v>280</v>
      </c>
      <c r="F251" s="391">
        <v>280000000</v>
      </c>
      <c r="G251" s="391">
        <v>282040547.95999998</v>
      </c>
      <c r="H251" s="390" t="s">
        <v>447</v>
      </c>
      <c r="I251" s="262"/>
      <c r="J251" s="361"/>
      <c r="K251" s="262"/>
      <c r="L251" s="262"/>
      <c r="M251" s="361"/>
      <c r="N251" s="332"/>
      <c r="O251" s="332"/>
      <c r="P251" s="333"/>
      <c r="Q251" s="334"/>
      <c r="R251" s="334"/>
      <c r="S251" s="335"/>
      <c r="T251" s="336"/>
      <c r="U251" s="337"/>
      <c r="V251" s="338"/>
      <c r="X251" s="340"/>
    </row>
    <row r="252" spans="1:24" s="339" customFormat="1" ht="39.950000000000003" customHeight="1" x14ac:dyDescent="0.25">
      <c r="A252" s="327"/>
      <c r="B252" s="389" t="s">
        <v>216</v>
      </c>
      <c r="C252" s="271" t="s">
        <v>217</v>
      </c>
      <c r="D252" s="398" t="s">
        <v>347</v>
      </c>
      <c r="E252" s="399">
        <v>1270</v>
      </c>
      <c r="F252" s="391">
        <v>1270000000</v>
      </c>
      <c r="G252" s="391">
        <v>1280020822.6600001</v>
      </c>
      <c r="H252" s="390" t="s">
        <v>447</v>
      </c>
      <c r="I252" s="262"/>
      <c r="J252" s="361"/>
      <c r="K252" s="262"/>
      <c r="L252" s="262"/>
      <c r="M252" s="361"/>
      <c r="N252" s="332"/>
      <c r="O252" s="332"/>
      <c r="P252" s="333"/>
      <c r="Q252" s="334"/>
      <c r="R252" s="334"/>
      <c r="S252" s="335"/>
      <c r="T252" s="336"/>
      <c r="U252" s="337"/>
      <c r="V252" s="338"/>
      <c r="X252" s="340"/>
    </row>
    <row r="253" spans="1:24" s="339" customFormat="1" ht="39.950000000000003" customHeight="1" x14ac:dyDescent="0.25">
      <c r="A253" s="327"/>
      <c r="B253" s="389" t="s">
        <v>517</v>
      </c>
      <c r="C253" s="271" t="s">
        <v>350</v>
      </c>
      <c r="D253" s="398" t="s">
        <v>347</v>
      </c>
      <c r="E253" s="399">
        <v>1700</v>
      </c>
      <c r="F253" s="391">
        <v>1700000000</v>
      </c>
      <c r="G253" s="391">
        <v>1711550684.8900001</v>
      </c>
      <c r="H253" s="390" t="s">
        <v>447</v>
      </c>
      <c r="I253" s="262"/>
      <c r="J253" s="361"/>
      <c r="K253" s="262"/>
      <c r="L253" s="262"/>
      <c r="M253" s="361"/>
      <c r="N253" s="332"/>
      <c r="O253" s="332"/>
      <c r="P253" s="333"/>
      <c r="Q253" s="334"/>
      <c r="R253" s="334"/>
      <c r="S253" s="335"/>
      <c r="T253" s="336"/>
      <c r="U253" s="337"/>
      <c r="V253" s="338"/>
      <c r="X253" s="340"/>
    </row>
    <row r="254" spans="1:24" s="339" customFormat="1" ht="39.950000000000003" customHeight="1" x14ac:dyDescent="0.25">
      <c r="A254" s="327"/>
      <c r="B254" s="389" t="s">
        <v>556</v>
      </c>
      <c r="C254" s="271" t="s">
        <v>106</v>
      </c>
      <c r="D254" s="398" t="s">
        <v>347</v>
      </c>
      <c r="E254" s="399">
        <v>3708</v>
      </c>
      <c r="F254" s="391">
        <v>3708000000</v>
      </c>
      <c r="G254" s="391">
        <v>3358457506.77</v>
      </c>
      <c r="H254" s="390" t="s">
        <v>606</v>
      </c>
      <c r="I254" s="262"/>
      <c r="J254" s="361"/>
      <c r="K254" s="262"/>
      <c r="L254" s="262"/>
      <c r="M254" s="361"/>
      <c r="N254" s="332"/>
      <c r="O254" s="332"/>
      <c r="P254" s="333"/>
      <c r="Q254" s="334"/>
      <c r="R254" s="334"/>
      <c r="S254" s="335"/>
      <c r="T254" s="336"/>
      <c r="U254" s="337"/>
      <c r="V254" s="338"/>
      <c r="X254" s="340"/>
    </row>
    <row r="255" spans="1:24" s="339" customFormat="1" ht="39.950000000000003" customHeight="1" x14ac:dyDescent="0.25">
      <c r="A255" s="327"/>
      <c r="B255" s="389" t="s">
        <v>556</v>
      </c>
      <c r="C255" s="271" t="s">
        <v>106</v>
      </c>
      <c r="D255" s="398" t="s">
        <v>347</v>
      </c>
      <c r="E255" s="399">
        <v>485</v>
      </c>
      <c r="F255" s="391">
        <v>485000000</v>
      </c>
      <c r="G255" s="391">
        <v>487604383.34999996</v>
      </c>
      <c r="H255" s="390" t="s">
        <v>447</v>
      </c>
      <c r="I255" s="262"/>
      <c r="J255" s="361"/>
      <c r="K255" s="262"/>
      <c r="L255" s="262"/>
      <c r="M255" s="361"/>
      <c r="N255" s="332"/>
      <c r="O255" s="332"/>
      <c r="P255" s="333"/>
      <c r="Q255" s="334"/>
      <c r="R255" s="334"/>
      <c r="S255" s="335"/>
      <c r="T255" s="336"/>
      <c r="U255" s="337"/>
      <c r="V255" s="338"/>
      <c r="X255" s="340"/>
    </row>
    <row r="256" spans="1:24" s="339" customFormat="1" ht="39.950000000000003" customHeight="1" x14ac:dyDescent="0.25">
      <c r="A256" s="327"/>
      <c r="B256" s="389" t="s">
        <v>507</v>
      </c>
      <c r="C256" s="271" t="s">
        <v>164</v>
      </c>
      <c r="D256" s="398" t="s">
        <v>347</v>
      </c>
      <c r="E256" s="399">
        <v>500</v>
      </c>
      <c r="F256" s="391">
        <v>500000000</v>
      </c>
      <c r="G256" s="391">
        <v>503068493.31999999</v>
      </c>
      <c r="H256" s="390" t="s">
        <v>447</v>
      </c>
      <c r="I256" s="262"/>
      <c r="J256" s="361"/>
      <c r="K256" s="262"/>
      <c r="L256" s="262"/>
      <c r="M256" s="361"/>
      <c r="N256" s="332"/>
      <c r="O256" s="332"/>
      <c r="P256" s="333"/>
      <c r="Q256" s="334"/>
      <c r="R256" s="334"/>
      <c r="S256" s="335"/>
      <c r="T256" s="336"/>
      <c r="U256" s="337"/>
      <c r="V256" s="338"/>
      <c r="X256" s="340"/>
    </row>
    <row r="257" spans="1:24" s="339" customFormat="1" ht="45.75" customHeight="1" x14ac:dyDescent="0.25">
      <c r="A257" s="327"/>
      <c r="B257" s="389" t="s">
        <v>624</v>
      </c>
      <c r="C257" s="271" t="s">
        <v>131</v>
      </c>
      <c r="D257" s="398" t="s">
        <v>505</v>
      </c>
      <c r="E257" s="399">
        <v>1</v>
      </c>
      <c r="F257" s="391">
        <v>1000000000</v>
      </c>
      <c r="G257" s="391">
        <v>1004794520.5899999</v>
      </c>
      <c r="H257" s="390" t="s">
        <v>447</v>
      </c>
      <c r="I257" s="262"/>
      <c r="J257" s="361"/>
      <c r="K257" s="262"/>
      <c r="L257" s="262"/>
      <c r="M257" s="361"/>
      <c r="N257" s="332"/>
      <c r="O257" s="332"/>
      <c r="P257" s="333"/>
      <c r="Q257" s="334"/>
      <c r="R257" s="334"/>
      <c r="S257" s="335"/>
      <c r="T257" s="336"/>
      <c r="U257" s="337"/>
      <c r="V257" s="338"/>
      <c r="X257" s="340"/>
    </row>
    <row r="258" spans="1:24" s="339" customFormat="1" ht="39.950000000000003" customHeight="1" x14ac:dyDescent="0.25">
      <c r="A258" s="327"/>
      <c r="B258" s="389" t="s">
        <v>170</v>
      </c>
      <c r="C258" s="271" t="s">
        <v>160</v>
      </c>
      <c r="D258" s="398" t="s">
        <v>347</v>
      </c>
      <c r="E258" s="399">
        <v>150</v>
      </c>
      <c r="F258" s="391">
        <v>150000000</v>
      </c>
      <c r="G258" s="391">
        <v>150789041.45999998</v>
      </c>
      <c r="H258" s="390" t="s">
        <v>447</v>
      </c>
      <c r="I258" s="262"/>
      <c r="J258" s="361"/>
      <c r="K258" s="262"/>
      <c r="L258" s="262"/>
      <c r="M258" s="361"/>
      <c r="N258" s="332"/>
      <c r="O258" s="332"/>
      <c r="P258" s="333"/>
      <c r="Q258" s="334"/>
      <c r="R258" s="334"/>
      <c r="S258" s="335"/>
      <c r="T258" s="336"/>
      <c r="U258" s="337"/>
      <c r="V258" s="338"/>
      <c r="X258" s="340"/>
    </row>
    <row r="259" spans="1:24" s="339" customFormat="1" ht="39.950000000000003" customHeight="1" x14ac:dyDescent="0.25">
      <c r="A259" s="327"/>
      <c r="B259" s="389" t="s">
        <v>333</v>
      </c>
      <c r="C259" s="271" t="s">
        <v>350</v>
      </c>
      <c r="D259" s="398" t="s">
        <v>347</v>
      </c>
      <c r="E259" s="399">
        <v>90</v>
      </c>
      <c r="F259" s="391">
        <v>90000000</v>
      </c>
      <c r="G259" s="391">
        <v>90473424.25</v>
      </c>
      <c r="H259" s="390" t="s">
        <v>447</v>
      </c>
      <c r="I259" s="262"/>
      <c r="J259" s="361"/>
      <c r="K259" s="262"/>
      <c r="L259" s="262"/>
      <c r="M259" s="361"/>
      <c r="N259" s="332"/>
      <c r="O259" s="332"/>
      <c r="P259" s="333"/>
      <c r="Q259" s="334"/>
      <c r="R259" s="334"/>
      <c r="S259" s="335"/>
      <c r="T259" s="336"/>
      <c r="U259" s="337"/>
      <c r="V259" s="338"/>
      <c r="X259" s="340"/>
    </row>
    <row r="260" spans="1:24" s="339" customFormat="1" ht="39.950000000000003" customHeight="1" x14ac:dyDescent="0.25">
      <c r="A260" s="327"/>
      <c r="B260" s="389" t="s">
        <v>338</v>
      </c>
      <c r="C260" s="271" t="s">
        <v>336</v>
      </c>
      <c r="D260" s="398" t="s">
        <v>242</v>
      </c>
      <c r="E260" s="399">
        <v>60000</v>
      </c>
      <c r="F260" s="391">
        <v>60000000</v>
      </c>
      <c r="G260" s="391">
        <v>60315617.219999999</v>
      </c>
      <c r="H260" s="390" t="s">
        <v>447</v>
      </c>
      <c r="I260" s="262"/>
      <c r="J260" s="361"/>
      <c r="K260" s="262"/>
      <c r="L260" s="262"/>
      <c r="M260" s="361"/>
      <c r="N260" s="332"/>
      <c r="O260" s="332"/>
      <c r="P260" s="333"/>
      <c r="Q260" s="334"/>
      <c r="R260" s="334"/>
      <c r="S260" s="335"/>
      <c r="T260" s="336"/>
      <c r="U260" s="337"/>
      <c r="V260" s="338"/>
      <c r="X260" s="340"/>
    </row>
    <row r="261" spans="1:24" s="339" customFormat="1" ht="39.950000000000003" customHeight="1" x14ac:dyDescent="0.25">
      <c r="A261" s="327"/>
      <c r="B261" s="389" t="s">
        <v>332</v>
      </c>
      <c r="C261" s="271" t="s">
        <v>350</v>
      </c>
      <c r="D261" s="398" t="s">
        <v>347</v>
      </c>
      <c r="E261" s="399">
        <v>43</v>
      </c>
      <c r="F261" s="391">
        <v>43000000</v>
      </c>
      <c r="G261" s="391">
        <v>43226191.390000001</v>
      </c>
      <c r="H261" s="390" t="s">
        <v>447</v>
      </c>
      <c r="I261" s="262"/>
      <c r="J261" s="361"/>
      <c r="K261" s="262"/>
      <c r="L261" s="262"/>
      <c r="M261" s="361"/>
      <c r="N261" s="332"/>
      <c r="O261" s="332"/>
      <c r="P261" s="333"/>
      <c r="Q261" s="334"/>
      <c r="R261" s="334"/>
      <c r="S261" s="335"/>
      <c r="T261" s="336"/>
      <c r="U261" s="337"/>
      <c r="V261" s="338"/>
      <c r="X261" s="340"/>
    </row>
    <row r="262" spans="1:24" s="339" customFormat="1" ht="39.950000000000003" customHeight="1" x14ac:dyDescent="0.25">
      <c r="A262" s="327"/>
      <c r="B262" s="389" t="s">
        <v>337</v>
      </c>
      <c r="C262" s="271" t="s">
        <v>336</v>
      </c>
      <c r="D262" s="398" t="s">
        <v>242</v>
      </c>
      <c r="E262" s="399">
        <v>10000</v>
      </c>
      <c r="F262" s="391">
        <v>10000000</v>
      </c>
      <c r="G262" s="391">
        <v>10052602.869999999</v>
      </c>
      <c r="H262" s="390" t="s">
        <v>447</v>
      </c>
      <c r="I262" s="262"/>
      <c r="J262" s="361"/>
      <c r="K262" s="262"/>
      <c r="L262" s="262"/>
      <c r="M262" s="361"/>
      <c r="N262" s="332"/>
      <c r="O262" s="332"/>
      <c r="P262" s="333"/>
      <c r="Q262" s="334"/>
      <c r="R262" s="334"/>
      <c r="S262" s="335"/>
      <c r="T262" s="336"/>
      <c r="U262" s="337"/>
      <c r="V262" s="338"/>
      <c r="X262" s="340"/>
    </row>
    <row r="263" spans="1:24" s="339" customFormat="1" ht="47.25" customHeight="1" x14ac:dyDescent="0.25">
      <c r="A263" s="327"/>
      <c r="B263" s="389" t="s">
        <v>514</v>
      </c>
      <c r="C263" s="271" t="s">
        <v>160</v>
      </c>
      <c r="D263" s="398" t="s">
        <v>347</v>
      </c>
      <c r="E263" s="399">
        <v>275</v>
      </c>
      <c r="F263" s="391">
        <v>275000000</v>
      </c>
      <c r="G263" s="391">
        <v>276446575.75</v>
      </c>
      <c r="H263" s="390" t="s">
        <v>447</v>
      </c>
      <c r="I263" s="262"/>
      <c r="J263" s="361"/>
      <c r="K263" s="262"/>
      <c r="L263" s="262"/>
      <c r="M263" s="361"/>
      <c r="N263" s="332"/>
      <c r="O263" s="332"/>
      <c r="P263" s="333"/>
      <c r="Q263" s="334"/>
      <c r="R263" s="334"/>
      <c r="S263" s="335"/>
      <c r="T263" s="336"/>
      <c r="U263" s="337"/>
      <c r="V263" s="338"/>
      <c r="X263" s="340"/>
    </row>
    <row r="264" spans="1:24" s="339" customFormat="1" ht="51.75" customHeight="1" x14ac:dyDescent="0.25">
      <c r="A264" s="327"/>
      <c r="B264" s="389" t="s">
        <v>555</v>
      </c>
      <c r="C264" s="285" t="s">
        <v>350</v>
      </c>
      <c r="D264" s="398" t="s">
        <v>347</v>
      </c>
      <c r="E264" s="399">
        <v>3200</v>
      </c>
      <c r="F264" s="391">
        <v>3200000000</v>
      </c>
      <c r="G264" s="391">
        <v>3211572602.5500002</v>
      </c>
      <c r="H264" s="390" t="s">
        <v>447</v>
      </c>
      <c r="I264" s="262"/>
      <c r="J264" s="361"/>
      <c r="K264" s="262"/>
      <c r="L264" s="262"/>
      <c r="M264" s="361"/>
      <c r="N264" s="332"/>
      <c r="O264" s="332"/>
      <c r="P264" s="333"/>
      <c r="Q264" s="334"/>
      <c r="R264" s="334"/>
      <c r="S264" s="335"/>
      <c r="T264" s="336"/>
      <c r="U264" s="337"/>
      <c r="V264" s="338"/>
      <c r="X264" s="340"/>
    </row>
    <row r="265" spans="1:24" s="339" customFormat="1" ht="39.950000000000003" customHeight="1" x14ac:dyDescent="0.25">
      <c r="A265" s="327"/>
      <c r="B265" s="389" t="s">
        <v>163</v>
      </c>
      <c r="C265" s="271" t="s">
        <v>164</v>
      </c>
      <c r="D265" s="398" t="s">
        <v>347</v>
      </c>
      <c r="E265" s="399">
        <v>355</v>
      </c>
      <c r="F265" s="391">
        <v>355000000</v>
      </c>
      <c r="G265" s="391">
        <v>356400547.81</v>
      </c>
      <c r="H265" s="390" t="s">
        <v>447</v>
      </c>
      <c r="I265" s="262"/>
      <c r="J265" s="361"/>
      <c r="K265" s="262"/>
      <c r="L265" s="262"/>
      <c r="M265" s="361"/>
      <c r="N265" s="334"/>
      <c r="O265" s="334"/>
      <c r="P265" s="333"/>
      <c r="Q265" s="334"/>
      <c r="R265" s="334"/>
      <c r="S265" s="335"/>
      <c r="T265" s="336"/>
      <c r="U265" s="337"/>
      <c r="V265" s="338"/>
      <c r="X265" s="340"/>
    </row>
    <row r="266" spans="1:24" s="339" customFormat="1" ht="39.950000000000003" customHeight="1" x14ac:dyDescent="0.25">
      <c r="A266" s="327"/>
      <c r="B266" s="389" t="s">
        <v>165</v>
      </c>
      <c r="C266" s="271" t="s">
        <v>109</v>
      </c>
      <c r="D266" s="398" t="s">
        <v>505</v>
      </c>
      <c r="E266" s="399">
        <v>1</v>
      </c>
      <c r="F266" s="391">
        <v>500000000</v>
      </c>
      <c r="G266" s="391">
        <v>501979451.42000002</v>
      </c>
      <c r="H266" s="390" t="s">
        <v>447</v>
      </c>
      <c r="I266" s="262"/>
      <c r="J266" s="361"/>
      <c r="K266" s="262"/>
      <c r="L266" s="262"/>
      <c r="M266" s="361"/>
      <c r="N266" s="334"/>
      <c r="O266" s="334"/>
      <c r="P266" s="333"/>
      <c r="Q266" s="334"/>
      <c r="R266" s="334"/>
      <c r="S266" s="335"/>
      <c r="T266" s="336"/>
      <c r="U266" s="337"/>
      <c r="V266" s="338"/>
      <c r="X266" s="340"/>
    </row>
    <row r="267" spans="1:24" s="339" customFormat="1" ht="39.950000000000003" customHeight="1" x14ac:dyDescent="0.25">
      <c r="A267" s="327"/>
      <c r="B267" s="389" t="s">
        <v>166</v>
      </c>
      <c r="C267" s="271" t="s">
        <v>109</v>
      </c>
      <c r="D267" s="398" t="s">
        <v>505</v>
      </c>
      <c r="E267" s="399">
        <v>1</v>
      </c>
      <c r="F267" s="391">
        <v>500000000</v>
      </c>
      <c r="G267" s="391">
        <v>501979451.42000002</v>
      </c>
      <c r="H267" s="390" t="s">
        <v>447</v>
      </c>
      <c r="I267" s="262"/>
      <c r="J267" s="361"/>
      <c r="K267" s="262"/>
      <c r="L267" s="262"/>
      <c r="M267" s="361"/>
      <c r="N267" s="332"/>
      <c r="O267" s="332"/>
      <c r="P267" s="333"/>
      <c r="Q267" s="334"/>
      <c r="R267" s="334"/>
      <c r="S267" s="335"/>
      <c r="T267" s="336"/>
      <c r="U267" s="337"/>
      <c r="V267" s="338"/>
      <c r="X267" s="340"/>
    </row>
    <row r="268" spans="1:24" s="339" customFormat="1" ht="39.950000000000003" customHeight="1" x14ac:dyDescent="0.25">
      <c r="A268" s="327"/>
      <c r="B268" s="389" t="s">
        <v>167</v>
      </c>
      <c r="C268" s="271" t="s">
        <v>109</v>
      </c>
      <c r="D268" s="398" t="s">
        <v>505</v>
      </c>
      <c r="E268" s="399">
        <v>1</v>
      </c>
      <c r="F268" s="391">
        <v>500000000</v>
      </c>
      <c r="G268" s="391">
        <v>501979451.42000002</v>
      </c>
      <c r="H268" s="390" t="s">
        <v>447</v>
      </c>
      <c r="I268" s="262"/>
      <c r="J268" s="361"/>
      <c r="K268" s="262"/>
      <c r="L268" s="262"/>
      <c r="M268" s="361"/>
      <c r="N268" s="332"/>
      <c r="O268" s="332"/>
      <c r="P268" s="333"/>
      <c r="Q268" s="334"/>
      <c r="R268" s="334"/>
      <c r="S268" s="335"/>
      <c r="T268" s="336"/>
      <c r="U268" s="337"/>
      <c r="V268" s="338"/>
      <c r="X268" s="340"/>
    </row>
    <row r="269" spans="1:24" s="339" customFormat="1" ht="39.950000000000003" customHeight="1" x14ac:dyDescent="0.25">
      <c r="A269" s="327"/>
      <c r="B269" s="389" t="s">
        <v>168</v>
      </c>
      <c r="C269" s="271" t="s">
        <v>109</v>
      </c>
      <c r="D269" s="398" t="s">
        <v>505</v>
      </c>
      <c r="E269" s="399">
        <v>1</v>
      </c>
      <c r="F269" s="391">
        <v>500000000</v>
      </c>
      <c r="G269" s="391">
        <v>501979451.42000002</v>
      </c>
      <c r="H269" s="390" t="s">
        <v>447</v>
      </c>
      <c r="I269" s="262"/>
      <c r="J269" s="361"/>
      <c r="K269" s="262"/>
      <c r="L269" s="262"/>
      <c r="M269" s="361"/>
      <c r="N269" s="332"/>
      <c r="O269" s="332"/>
      <c r="P269" s="333"/>
      <c r="Q269" s="334"/>
      <c r="R269" s="334"/>
      <c r="S269" s="335"/>
      <c r="T269" s="336"/>
      <c r="U269" s="337"/>
      <c r="V269" s="338"/>
      <c r="X269" s="340"/>
    </row>
    <row r="270" spans="1:24" s="339" customFormat="1" ht="39.950000000000003" customHeight="1" x14ac:dyDescent="0.25">
      <c r="A270" s="327"/>
      <c r="B270" s="389" t="s">
        <v>169</v>
      </c>
      <c r="C270" s="271" t="s">
        <v>109</v>
      </c>
      <c r="D270" s="398" t="s">
        <v>505</v>
      </c>
      <c r="E270" s="399">
        <v>1</v>
      </c>
      <c r="F270" s="391">
        <v>500000000</v>
      </c>
      <c r="G270" s="391">
        <v>501979451.42000002</v>
      </c>
      <c r="H270" s="390" t="s">
        <v>447</v>
      </c>
      <c r="I270" s="262"/>
      <c r="J270" s="361"/>
      <c r="K270" s="262"/>
      <c r="L270" s="262"/>
      <c r="M270" s="361"/>
      <c r="N270" s="332"/>
      <c r="O270" s="332"/>
      <c r="P270" s="333"/>
      <c r="Q270" s="334"/>
      <c r="R270" s="334"/>
      <c r="S270" s="335"/>
      <c r="T270" s="336"/>
      <c r="U270" s="337"/>
      <c r="V270" s="338"/>
      <c r="X270" s="340"/>
    </row>
    <row r="271" spans="1:24" s="339" customFormat="1" ht="39.950000000000003" customHeight="1" x14ac:dyDescent="0.25">
      <c r="A271" s="327"/>
      <c r="B271" s="389" t="s">
        <v>510</v>
      </c>
      <c r="C271" s="271" t="s">
        <v>106</v>
      </c>
      <c r="D271" s="398" t="s">
        <v>347</v>
      </c>
      <c r="E271" s="399">
        <v>778</v>
      </c>
      <c r="F271" s="391">
        <v>778000000</v>
      </c>
      <c r="G271" s="391">
        <v>780387287.58000004</v>
      </c>
      <c r="H271" s="390" t="s">
        <v>447</v>
      </c>
      <c r="I271" s="262"/>
      <c r="J271" s="361"/>
      <c r="K271" s="262"/>
      <c r="L271" s="262"/>
      <c r="M271" s="361"/>
      <c r="N271" s="332"/>
      <c r="O271" s="332"/>
      <c r="P271" s="333"/>
      <c r="Q271" s="334"/>
      <c r="R271" s="334"/>
      <c r="S271" s="335"/>
      <c r="T271" s="336"/>
      <c r="U271" s="337"/>
      <c r="V271" s="338"/>
      <c r="X271" s="340"/>
    </row>
    <row r="272" spans="1:24" s="339" customFormat="1" ht="39.950000000000003" customHeight="1" x14ac:dyDescent="0.25">
      <c r="A272" s="327"/>
      <c r="B272" s="389" t="s">
        <v>508</v>
      </c>
      <c r="C272" s="271" t="s">
        <v>509</v>
      </c>
      <c r="D272" s="398" t="s">
        <v>347</v>
      </c>
      <c r="E272" s="399">
        <v>850</v>
      </c>
      <c r="F272" s="391">
        <v>850000000</v>
      </c>
      <c r="G272" s="391">
        <v>852608218.94999993</v>
      </c>
      <c r="H272" s="390" t="s">
        <v>447</v>
      </c>
      <c r="I272" s="262"/>
      <c r="J272" s="361"/>
      <c r="K272" s="262"/>
      <c r="L272" s="262"/>
      <c r="M272" s="361"/>
      <c r="N272" s="332"/>
      <c r="O272" s="332"/>
      <c r="P272" s="333"/>
      <c r="Q272" s="334"/>
      <c r="R272" s="334"/>
      <c r="S272" s="335"/>
      <c r="T272" s="336"/>
      <c r="U272" s="337"/>
      <c r="V272" s="338"/>
      <c r="X272" s="340"/>
    </row>
    <row r="273" spans="1:24" s="339" customFormat="1" ht="39.950000000000003" customHeight="1" x14ac:dyDescent="0.25">
      <c r="A273" s="327"/>
      <c r="B273" s="389" t="s">
        <v>517</v>
      </c>
      <c r="C273" s="271" t="s">
        <v>350</v>
      </c>
      <c r="D273" s="398" t="s">
        <v>347</v>
      </c>
      <c r="E273" s="399">
        <v>12370</v>
      </c>
      <c r="F273" s="391">
        <v>12370000000</v>
      </c>
      <c r="G273" s="391">
        <v>12425919177.33</v>
      </c>
      <c r="H273" s="390" t="s">
        <v>447</v>
      </c>
      <c r="I273" s="262"/>
      <c r="J273" s="361"/>
      <c r="K273" s="262"/>
      <c r="L273" s="262"/>
      <c r="M273" s="361"/>
      <c r="N273" s="332"/>
      <c r="O273" s="332"/>
      <c r="P273" s="333"/>
      <c r="Q273" s="334"/>
      <c r="R273" s="334"/>
      <c r="S273" s="335"/>
      <c r="T273" s="336"/>
      <c r="U273" s="337"/>
      <c r="V273" s="338"/>
      <c r="X273" s="340"/>
    </row>
    <row r="274" spans="1:24" s="339" customFormat="1" ht="39.950000000000003" customHeight="1" x14ac:dyDescent="0.25">
      <c r="A274" s="327"/>
      <c r="B274" s="389" t="s">
        <v>338</v>
      </c>
      <c r="C274" s="271" t="s">
        <v>336</v>
      </c>
      <c r="D274" s="398" t="s">
        <v>242</v>
      </c>
      <c r="E274" s="399">
        <v>10000000</v>
      </c>
      <c r="F274" s="391">
        <v>10000000000</v>
      </c>
      <c r="G274" s="391">
        <v>10028767123.15</v>
      </c>
      <c r="H274" s="390" t="s">
        <v>447</v>
      </c>
      <c r="I274" s="262"/>
      <c r="J274" s="361"/>
      <c r="K274" s="262"/>
      <c r="L274" s="262"/>
      <c r="M274" s="361"/>
      <c r="N274" s="332"/>
      <c r="O274" s="332"/>
      <c r="P274" s="333"/>
      <c r="Q274" s="334"/>
      <c r="R274" s="334"/>
      <c r="S274" s="335"/>
      <c r="T274" s="336"/>
      <c r="U274" s="337"/>
      <c r="V274" s="338"/>
      <c r="X274" s="340"/>
    </row>
    <row r="275" spans="1:24" s="339" customFormat="1" ht="39.950000000000003" customHeight="1" x14ac:dyDescent="0.25">
      <c r="A275" s="327"/>
      <c r="B275" s="389" t="s">
        <v>557</v>
      </c>
      <c r="C275" s="271" t="s">
        <v>126</v>
      </c>
      <c r="D275" s="398" t="s">
        <v>505</v>
      </c>
      <c r="E275" s="399">
        <v>1</v>
      </c>
      <c r="F275" s="391">
        <v>125000000</v>
      </c>
      <c r="G275" s="391">
        <v>125335616.90000001</v>
      </c>
      <c r="H275" s="390" t="s">
        <v>447</v>
      </c>
      <c r="I275" s="262"/>
      <c r="J275" s="361"/>
      <c r="K275" s="262"/>
      <c r="L275" s="262"/>
      <c r="M275" s="361"/>
      <c r="N275" s="332"/>
      <c r="O275" s="332"/>
      <c r="P275" s="333"/>
      <c r="Q275" s="334"/>
      <c r="R275" s="334"/>
      <c r="S275" s="335"/>
      <c r="T275" s="336"/>
      <c r="U275" s="337"/>
      <c r="V275" s="338"/>
      <c r="X275" s="340"/>
    </row>
    <row r="276" spans="1:24" s="339" customFormat="1" ht="39.950000000000003" customHeight="1" x14ac:dyDescent="0.25">
      <c r="A276" s="327"/>
      <c r="B276" s="389" t="s">
        <v>558</v>
      </c>
      <c r="C276" s="271" t="s">
        <v>126</v>
      </c>
      <c r="D276" s="398" t="s">
        <v>505</v>
      </c>
      <c r="E276" s="399">
        <v>1</v>
      </c>
      <c r="F276" s="391">
        <v>125000000</v>
      </c>
      <c r="G276" s="391">
        <v>125335616.90000001</v>
      </c>
      <c r="H276" s="390" t="s">
        <v>447</v>
      </c>
      <c r="I276" s="262"/>
      <c r="J276" s="361"/>
      <c r="K276" s="262"/>
      <c r="L276" s="262"/>
      <c r="M276" s="361"/>
      <c r="N276" s="332"/>
      <c r="O276" s="332"/>
      <c r="P276" s="333"/>
      <c r="Q276" s="334"/>
      <c r="R276" s="334"/>
      <c r="S276" s="335"/>
      <c r="T276" s="336"/>
      <c r="U276" s="337"/>
      <c r="V276" s="338"/>
      <c r="X276" s="340"/>
    </row>
    <row r="277" spans="1:24" s="339" customFormat="1" ht="39.950000000000003" customHeight="1" x14ac:dyDescent="0.25">
      <c r="A277" s="327"/>
      <c r="B277" s="389" t="s">
        <v>559</v>
      </c>
      <c r="C277" s="271" t="s">
        <v>126</v>
      </c>
      <c r="D277" s="398" t="s">
        <v>505</v>
      </c>
      <c r="E277" s="399">
        <v>1</v>
      </c>
      <c r="F277" s="391">
        <v>125000000</v>
      </c>
      <c r="G277" s="391">
        <v>125335616.90000001</v>
      </c>
      <c r="H277" s="390" t="s">
        <v>447</v>
      </c>
      <c r="I277" s="262"/>
      <c r="J277" s="361"/>
      <c r="K277" s="262"/>
      <c r="L277" s="262"/>
      <c r="M277" s="361"/>
      <c r="N277" s="332"/>
      <c r="O277" s="332"/>
      <c r="P277" s="333"/>
      <c r="Q277" s="334"/>
      <c r="R277" s="334"/>
      <c r="S277" s="335"/>
      <c r="T277" s="336"/>
      <c r="U277" s="337"/>
      <c r="V277" s="338"/>
      <c r="X277" s="340"/>
    </row>
    <row r="278" spans="1:24" s="339" customFormat="1" ht="39.950000000000003" customHeight="1" x14ac:dyDescent="0.25">
      <c r="A278" s="327"/>
      <c r="B278" s="389" t="s">
        <v>560</v>
      </c>
      <c r="C278" s="271" t="s">
        <v>126</v>
      </c>
      <c r="D278" s="398" t="s">
        <v>505</v>
      </c>
      <c r="E278" s="399">
        <v>1</v>
      </c>
      <c r="F278" s="391">
        <v>125000000</v>
      </c>
      <c r="G278" s="391">
        <v>125335616.90000001</v>
      </c>
      <c r="H278" s="390" t="s">
        <v>447</v>
      </c>
      <c r="I278" s="262"/>
      <c r="J278" s="361"/>
      <c r="K278" s="262"/>
      <c r="L278" s="262"/>
      <c r="M278" s="361"/>
      <c r="N278" s="332"/>
      <c r="O278" s="332"/>
      <c r="P278" s="333"/>
      <c r="Q278" s="334"/>
      <c r="R278" s="334"/>
      <c r="S278" s="335"/>
      <c r="T278" s="336"/>
      <c r="U278" s="337"/>
      <c r="V278" s="338"/>
      <c r="X278" s="340"/>
    </row>
    <row r="279" spans="1:24" s="339" customFormat="1" ht="39.950000000000003" customHeight="1" x14ac:dyDescent="0.25">
      <c r="A279" s="327"/>
      <c r="B279" s="389" t="s">
        <v>561</v>
      </c>
      <c r="C279" s="271" t="s">
        <v>126</v>
      </c>
      <c r="D279" s="398" t="s">
        <v>505</v>
      </c>
      <c r="E279" s="399">
        <v>1</v>
      </c>
      <c r="F279" s="391">
        <v>125000000</v>
      </c>
      <c r="G279" s="391">
        <v>125335616.90000001</v>
      </c>
      <c r="H279" s="390" t="s">
        <v>447</v>
      </c>
      <c r="I279" s="262"/>
      <c r="J279" s="361"/>
      <c r="K279" s="262"/>
      <c r="L279" s="262"/>
      <c r="M279" s="361"/>
      <c r="N279" s="332"/>
      <c r="O279" s="332"/>
      <c r="P279" s="333"/>
      <c r="Q279" s="334"/>
      <c r="R279" s="334"/>
      <c r="S279" s="335"/>
      <c r="T279" s="336"/>
      <c r="U279" s="337"/>
      <c r="V279" s="338"/>
      <c r="X279" s="340"/>
    </row>
    <row r="280" spans="1:24" s="339" customFormat="1" ht="39.950000000000003" customHeight="1" x14ac:dyDescent="0.25">
      <c r="A280" s="327"/>
      <c r="B280" s="389" t="s">
        <v>562</v>
      </c>
      <c r="C280" s="271" t="s">
        <v>126</v>
      </c>
      <c r="D280" s="398" t="s">
        <v>505</v>
      </c>
      <c r="E280" s="399">
        <v>1</v>
      </c>
      <c r="F280" s="391">
        <v>125000000</v>
      </c>
      <c r="G280" s="391">
        <v>125335616.90000001</v>
      </c>
      <c r="H280" s="390" t="s">
        <v>447</v>
      </c>
      <c r="I280" s="262"/>
      <c r="J280" s="361"/>
      <c r="K280" s="262"/>
      <c r="L280" s="262"/>
      <c r="M280" s="361"/>
      <c r="N280" s="332"/>
      <c r="O280" s="332"/>
      <c r="P280" s="333"/>
      <c r="Q280" s="334"/>
      <c r="R280" s="334"/>
      <c r="S280" s="335"/>
      <c r="T280" s="336"/>
      <c r="U280" s="337"/>
      <c r="V280" s="338"/>
      <c r="X280" s="340"/>
    </row>
    <row r="281" spans="1:24" s="339" customFormat="1" ht="39.950000000000003" customHeight="1" x14ac:dyDescent="0.25">
      <c r="A281" s="327"/>
      <c r="B281" s="389" t="s">
        <v>563</v>
      </c>
      <c r="C281" s="271" t="s">
        <v>126</v>
      </c>
      <c r="D281" s="398" t="s">
        <v>505</v>
      </c>
      <c r="E281" s="399">
        <v>1</v>
      </c>
      <c r="F281" s="391">
        <v>125000000</v>
      </c>
      <c r="G281" s="391">
        <v>125335616.90000001</v>
      </c>
      <c r="H281" s="390" t="s">
        <v>447</v>
      </c>
      <c r="I281" s="262"/>
      <c r="J281" s="361"/>
      <c r="K281" s="262"/>
      <c r="L281" s="262"/>
      <c r="M281" s="361"/>
      <c r="N281" s="332"/>
      <c r="O281" s="332"/>
      <c r="P281" s="333"/>
      <c r="Q281" s="334"/>
      <c r="R281" s="334"/>
      <c r="S281" s="335"/>
      <c r="T281" s="336"/>
      <c r="U281" s="337"/>
      <c r="V281" s="338"/>
      <c r="X281" s="340"/>
    </row>
    <row r="282" spans="1:24" s="339" customFormat="1" ht="39.950000000000003" customHeight="1" x14ac:dyDescent="0.25">
      <c r="A282" s="327"/>
      <c r="B282" s="389" t="s">
        <v>564</v>
      </c>
      <c r="C282" s="271" t="s">
        <v>126</v>
      </c>
      <c r="D282" s="398" t="s">
        <v>505</v>
      </c>
      <c r="E282" s="399">
        <v>1</v>
      </c>
      <c r="F282" s="391">
        <v>125000000</v>
      </c>
      <c r="G282" s="391">
        <v>125335616.90000001</v>
      </c>
      <c r="H282" s="390" t="s">
        <v>447</v>
      </c>
      <c r="I282" s="262"/>
      <c r="J282" s="361"/>
      <c r="K282" s="262"/>
      <c r="L282" s="262"/>
      <c r="M282" s="361"/>
      <c r="N282" s="332"/>
      <c r="O282" s="332"/>
      <c r="P282" s="333"/>
      <c r="Q282" s="334"/>
      <c r="R282" s="334"/>
      <c r="S282" s="335"/>
      <c r="T282" s="336"/>
      <c r="U282" s="337"/>
      <c r="V282" s="338"/>
      <c r="X282" s="340"/>
    </row>
    <row r="283" spans="1:24" s="339" customFormat="1" ht="39.950000000000003" customHeight="1" x14ac:dyDescent="0.25">
      <c r="A283" s="327"/>
      <c r="B283" s="389" t="s">
        <v>565</v>
      </c>
      <c r="C283" s="271" t="s">
        <v>126</v>
      </c>
      <c r="D283" s="398" t="s">
        <v>505</v>
      </c>
      <c r="E283" s="399">
        <v>1</v>
      </c>
      <c r="F283" s="391">
        <v>125000000</v>
      </c>
      <c r="G283" s="391">
        <v>125335616.90000001</v>
      </c>
      <c r="H283" s="390" t="s">
        <v>447</v>
      </c>
      <c r="I283" s="262"/>
      <c r="J283" s="361"/>
      <c r="K283" s="262"/>
      <c r="L283" s="262"/>
      <c r="M283" s="361"/>
      <c r="N283" s="332"/>
      <c r="O283" s="332"/>
      <c r="P283" s="333"/>
      <c r="Q283" s="334"/>
      <c r="R283" s="334"/>
      <c r="S283" s="335"/>
      <c r="T283" s="336"/>
      <c r="U283" s="337"/>
      <c r="V283" s="338"/>
      <c r="X283" s="340"/>
    </row>
    <row r="284" spans="1:24" s="339" customFormat="1" ht="39.950000000000003" customHeight="1" x14ac:dyDescent="0.25">
      <c r="A284" s="327"/>
      <c r="B284" s="389" t="s">
        <v>566</v>
      </c>
      <c r="C284" s="271" t="s">
        <v>126</v>
      </c>
      <c r="D284" s="398" t="s">
        <v>505</v>
      </c>
      <c r="E284" s="399">
        <v>1</v>
      </c>
      <c r="F284" s="391">
        <v>125000000</v>
      </c>
      <c r="G284" s="391">
        <v>125335616.90000001</v>
      </c>
      <c r="H284" s="390" t="s">
        <v>447</v>
      </c>
      <c r="I284" s="262"/>
      <c r="J284" s="361"/>
      <c r="K284" s="262"/>
      <c r="L284" s="262"/>
      <c r="M284" s="361"/>
      <c r="N284" s="332"/>
      <c r="O284" s="332"/>
      <c r="P284" s="333"/>
      <c r="Q284" s="334"/>
      <c r="R284" s="334"/>
      <c r="S284" s="335"/>
      <c r="T284" s="336"/>
      <c r="U284" s="337"/>
      <c r="V284" s="338"/>
      <c r="X284" s="340"/>
    </row>
    <row r="285" spans="1:24" s="339" customFormat="1" ht="39.950000000000003" customHeight="1" x14ac:dyDescent="0.25">
      <c r="A285" s="327"/>
      <c r="B285" s="389" t="s">
        <v>567</v>
      </c>
      <c r="C285" s="271" t="s">
        <v>126</v>
      </c>
      <c r="D285" s="398" t="s">
        <v>505</v>
      </c>
      <c r="E285" s="399">
        <v>1</v>
      </c>
      <c r="F285" s="391">
        <v>125000000</v>
      </c>
      <c r="G285" s="391">
        <v>125335616.90000001</v>
      </c>
      <c r="H285" s="390" t="s">
        <v>447</v>
      </c>
      <c r="I285" s="262"/>
      <c r="J285" s="361"/>
      <c r="K285" s="262"/>
      <c r="L285" s="262"/>
      <c r="M285" s="361"/>
      <c r="N285" s="334"/>
      <c r="O285" s="334"/>
      <c r="P285" s="333"/>
      <c r="Q285" s="334"/>
      <c r="R285" s="334"/>
      <c r="S285" s="335"/>
      <c r="T285" s="336"/>
      <c r="U285" s="337"/>
      <c r="V285" s="338"/>
      <c r="X285" s="340"/>
    </row>
    <row r="286" spans="1:24" s="339" customFormat="1" ht="39.950000000000003" customHeight="1" x14ac:dyDescent="0.25">
      <c r="A286" s="327"/>
      <c r="B286" s="389" t="s">
        <v>568</v>
      </c>
      <c r="C286" s="271" t="s">
        <v>126</v>
      </c>
      <c r="D286" s="398" t="s">
        <v>505</v>
      </c>
      <c r="E286" s="399">
        <v>1</v>
      </c>
      <c r="F286" s="391">
        <v>125000000</v>
      </c>
      <c r="G286" s="391">
        <v>125335616.90000001</v>
      </c>
      <c r="H286" s="390" t="s">
        <v>447</v>
      </c>
      <c r="I286" s="262"/>
      <c r="J286" s="361"/>
      <c r="K286" s="262"/>
      <c r="L286" s="262"/>
      <c r="M286" s="361"/>
      <c r="N286" s="334"/>
      <c r="O286" s="334"/>
      <c r="P286" s="333"/>
      <c r="Q286" s="334"/>
      <c r="R286" s="334"/>
      <c r="S286" s="335"/>
      <c r="T286" s="336"/>
      <c r="U286" s="337"/>
      <c r="V286" s="338"/>
      <c r="X286" s="340"/>
    </row>
    <row r="287" spans="1:24" s="339" customFormat="1" ht="39.950000000000003" customHeight="1" x14ac:dyDescent="0.25">
      <c r="A287" s="327"/>
      <c r="B287" s="389" t="s">
        <v>569</v>
      </c>
      <c r="C287" s="271" t="s">
        <v>126</v>
      </c>
      <c r="D287" s="398" t="s">
        <v>505</v>
      </c>
      <c r="E287" s="399">
        <v>1</v>
      </c>
      <c r="F287" s="391">
        <v>125000000</v>
      </c>
      <c r="G287" s="391">
        <v>125335616.90000001</v>
      </c>
      <c r="H287" s="390" t="s">
        <v>447</v>
      </c>
      <c r="I287" s="262"/>
      <c r="J287" s="361"/>
      <c r="K287" s="262"/>
      <c r="L287" s="262"/>
      <c r="M287" s="361"/>
      <c r="N287" s="334"/>
      <c r="O287" s="334"/>
      <c r="P287" s="333"/>
      <c r="Q287" s="334"/>
      <c r="R287" s="334"/>
      <c r="S287" s="335"/>
      <c r="T287" s="336"/>
      <c r="U287" s="337"/>
      <c r="V287" s="338"/>
      <c r="X287" s="340"/>
    </row>
    <row r="288" spans="1:24" s="339" customFormat="1" ht="39.950000000000003" customHeight="1" x14ac:dyDescent="0.25">
      <c r="A288" s="327"/>
      <c r="B288" s="389" t="s">
        <v>570</v>
      </c>
      <c r="C288" s="271" t="s">
        <v>126</v>
      </c>
      <c r="D288" s="398" t="s">
        <v>505</v>
      </c>
      <c r="E288" s="399">
        <v>1</v>
      </c>
      <c r="F288" s="391">
        <v>125000000</v>
      </c>
      <c r="G288" s="391">
        <v>125335616.90000001</v>
      </c>
      <c r="H288" s="390" t="s">
        <v>447</v>
      </c>
      <c r="I288" s="262"/>
      <c r="J288" s="361"/>
      <c r="K288" s="262"/>
      <c r="L288" s="262"/>
      <c r="M288" s="361"/>
      <c r="N288" s="332"/>
      <c r="O288" s="332"/>
      <c r="P288" s="333"/>
      <c r="Q288" s="334"/>
      <c r="R288" s="334"/>
      <c r="S288" s="335"/>
      <c r="T288" s="336"/>
      <c r="U288" s="337"/>
      <c r="V288" s="338"/>
      <c r="X288" s="340"/>
    </row>
    <row r="289" spans="1:24" s="339" customFormat="1" ht="39.950000000000003" customHeight="1" x14ac:dyDescent="0.25">
      <c r="A289" s="327"/>
      <c r="B289" s="389" t="s">
        <v>571</v>
      </c>
      <c r="C289" s="271" t="s">
        <v>126</v>
      </c>
      <c r="D289" s="398" t="s">
        <v>505</v>
      </c>
      <c r="E289" s="399">
        <v>1</v>
      </c>
      <c r="F289" s="391">
        <v>125000000</v>
      </c>
      <c r="G289" s="391">
        <v>125335616.90000001</v>
      </c>
      <c r="H289" s="390" t="s">
        <v>447</v>
      </c>
      <c r="I289" s="262"/>
      <c r="J289" s="361"/>
      <c r="K289" s="262"/>
      <c r="L289" s="262"/>
      <c r="M289" s="361"/>
      <c r="N289" s="332"/>
      <c r="O289" s="332"/>
      <c r="P289" s="333"/>
      <c r="Q289" s="334"/>
      <c r="R289" s="334"/>
      <c r="S289" s="335"/>
      <c r="T289" s="336"/>
      <c r="U289" s="337"/>
      <c r="V289" s="338"/>
      <c r="X289" s="340"/>
    </row>
    <row r="290" spans="1:24" s="339" customFormat="1" ht="39.950000000000003" customHeight="1" x14ac:dyDescent="0.25">
      <c r="A290" s="327"/>
      <c r="B290" s="389" t="s">
        <v>572</v>
      </c>
      <c r="C290" s="271" t="s">
        <v>126</v>
      </c>
      <c r="D290" s="398" t="s">
        <v>505</v>
      </c>
      <c r="E290" s="399">
        <v>1</v>
      </c>
      <c r="F290" s="391">
        <v>125000000</v>
      </c>
      <c r="G290" s="391">
        <v>125335616.90000001</v>
      </c>
      <c r="H290" s="390" t="s">
        <v>447</v>
      </c>
      <c r="I290" s="262"/>
      <c r="J290" s="361"/>
      <c r="K290" s="262"/>
      <c r="L290" s="262"/>
      <c r="M290" s="361"/>
      <c r="N290" s="332"/>
      <c r="O290" s="332"/>
      <c r="P290" s="333"/>
      <c r="Q290" s="334"/>
      <c r="R290" s="334"/>
      <c r="S290" s="335"/>
      <c r="T290" s="336"/>
      <c r="U290" s="337"/>
      <c r="V290" s="338"/>
      <c r="X290" s="340"/>
    </row>
    <row r="291" spans="1:24" s="339" customFormat="1" ht="39.950000000000003" customHeight="1" x14ac:dyDescent="0.25">
      <c r="A291" s="327"/>
      <c r="B291" s="389" t="s">
        <v>517</v>
      </c>
      <c r="C291" s="271" t="s">
        <v>350</v>
      </c>
      <c r="D291" s="398" t="s">
        <v>347</v>
      </c>
      <c r="E291" s="399">
        <v>1580</v>
      </c>
      <c r="F291" s="391">
        <v>1580000000</v>
      </c>
      <c r="G291" s="391">
        <v>1583463013.6799998</v>
      </c>
      <c r="H291" s="390" t="s">
        <v>447</v>
      </c>
      <c r="I291" s="262"/>
      <c r="J291" s="361"/>
      <c r="K291" s="262"/>
      <c r="L291" s="262"/>
      <c r="M291" s="361"/>
      <c r="N291" s="332"/>
      <c r="O291" s="332"/>
      <c r="P291" s="333"/>
      <c r="Q291" s="334"/>
      <c r="R291" s="334"/>
      <c r="S291" s="335"/>
      <c r="T291" s="336"/>
      <c r="U291" s="337"/>
      <c r="V291" s="338"/>
      <c r="X291" s="340"/>
    </row>
    <row r="292" spans="1:24" s="339" customFormat="1" ht="39.950000000000003" customHeight="1" x14ac:dyDescent="0.25">
      <c r="A292" s="327"/>
      <c r="B292" s="389" t="s">
        <v>170</v>
      </c>
      <c r="C292" s="271" t="s">
        <v>160</v>
      </c>
      <c r="D292" s="398" t="s">
        <v>347</v>
      </c>
      <c r="E292" s="399">
        <v>1000</v>
      </c>
      <c r="F292" s="391">
        <v>1000000000</v>
      </c>
      <c r="G292" s="391">
        <v>1001917808.5500001</v>
      </c>
      <c r="H292" s="390" t="s">
        <v>447</v>
      </c>
      <c r="I292" s="262"/>
      <c r="J292" s="361"/>
      <c r="K292" s="262"/>
      <c r="L292" s="262"/>
      <c r="M292" s="361"/>
      <c r="N292" s="332"/>
      <c r="O292" s="332"/>
      <c r="P292" s="333"/>
      <c r="Q292" s="334"/>
      <c r="R292" s="334"/>
      <c r="S292" s="335"/>
      <c r="T292" s="336"/>
      <c r="U292" s="337"/>
      <c r="V292" s="338"/>
      <c r="X292" s="340"/>
    </row>
    <row r="293" spans="1:24" s="339" customFormat="1" ht="39.950000000000003" customHeight="1" x14ac:dyDescent="0.25">
      <c r="A293" s="327"/>
      <c r="B293" s="389" t="s">
        <v>333</v>
      </c>
      <c r="C293" s="271" t="s">
        <v>350</v>
      </c>
      <c r="D293" s="398" t="s">
        <v>347</v>
      </c>
      <c r="E293" s="399">
        <v>26000</v>
      </c>
      <c r="F293" s="391">
        <v>26000000000</v>
      </c>
      <c r="G293" s="391">
        <v>26039890410.959999</v>
      </c>
      <c r="H293" s="390" t="s">
        <v>447</v>
      </c>
      <c r="I293" s="262"/>
      <c r="J293" s="361"/>
      <c r="K293" s="262"/>
      <c r="L293" s="262"/>
      <c r="M293" s="361"/>
      <c r="N293" s="332"/>
      <c r="O293" s="332"/>
      <c r="P293" s="333"/>
      <c r="Q293" s="334"/>
      <c r="R293" s="334"/>
      <c r="S293" s="335"/>
      <c r="T293" s="336"/>
      <c r="U293" s="337"/>
      <c r="V293" s="338"/>
      <c r="X293" s="340"/>
    </row>
    <row r="294" spans="1:24" s="339" customFormat="1" ht="39.950000000000003" customHeight="1" x14ac:dyDescent="0.25">
      <c r="A294" s="327"/>
      <c r="B294" s="389" t="s">
        <v>334</v>
      </c>
      <c r="C294" s="271" t="s">
        <v>217</v>
      </c>
      <c r="D294" s="398" t="s">
        <v>347</v>
      </c>
      <c r="E294" s="399">
        <v>12700</v>
      </c>
      <c r="F294" s="391">
        <v>12700000000</v>
      </c>
      <c r="G294" s="391">
        <v>12717049314.780001</v>
      </c>
      <c r="H294" s="390" t="s">
        <v>447</v>
      </c>
      <c r="I294" s="262"/>
      <c r="J294" s="361"/>
      <c r="K294" s="262"/>
      <c r="L294" s="262"/>
      <c r="M294" s="361"/>
      <c r="N294" s="332"/>
      <c r="O294" s="332"/>
      <c r="P294" s="333"/>
      <c r="Q294" s="334"/>
      <c r="R294" s="334"/>
      <c r="S294" s="335"/>
      <c r="T294" s="336"/>
      <c r="U294" s="337"/>
      <c r="V294" s="338"/>
      <c r="X294" s="340"/>
    </row>
    <row r="295" spans="1:24" s="339" customFormat="1" ht="39.950000000000003" customHeight="1" x14ac:dyDescent="0.25">
      <c r="A295" s="327"/>
      <c r="B295" s="389" t="s">
        <v>515</v>
      </c>
      <c r="C295" s="271" t="s">
        <v>458</v>
      </c>
      <c r="D295" s="398" t="s">
        <v>347</v>
      </c>
      <c r="E295" s="399">
        <v>2000</v>
      </c>
      <c r="F295" s="391">
        <v>2000000000</v>
      </c>
      <c r="G295" s="391">
        <v>2002684932.1800001</v>
      </c>
      <c r="H295" s="390" t="s">
        <v>447</v>
      </c>
      <c r="I295" s="262"/>
      <c r="J295" s="361"/>
      <c r="K295" s="262"/>
      <c r="L295" s="262"/>
      <c r="M295" s="361"/>
      <c r="N295" s="332"/>
      <c r="O295" s="332"/>
      <c r="P295" s="333"/>
      <c r="Q295" s="334"/>
      <c r="R295" s="334"/>
      <c r="S295" s="335"/>
      <c r="T295" s="336"/>
      <c r="U295" s="337"/>
      <c r="V295" s="338"/>
      <c r="X295" s="340"/>
    </row>
    <row r="296" spans="1:24" s="339" customFormat="1" ht="39.950000000000003" customHeight="1" x14ac:dyDescent="0.25">
      <c r="A296" s="327"/>
      <c r="B296" s="389" t="s">
        <v>338</v>
      </c>
      <c r="C296" s="271" t="s">
        <v>336</v>
      </c>
      <c r="D296" s="398" t="s">
        <v>242</v>
      </c>
      <c r="E296" s="399">
        <v>10000000</v>
      </c>
      <c r="F296" s="391">
        <v>10000000000</v>
      </c>
      <c r="G296" s="391">
        <v>10003287670.59</v>
      </c>
      <c r="H296" s="390" t="s">
        <v>447</v>
      </c>
      <c r="I296" s="262"/>
      <c r="J296" s="361"/>
      <c r="K296" s="262"/>
      <c r="L296" s="262"/>
      <c r="M296" s="361"/>
      <c r="N296" s="332"/>
      <c r="O296" s="332"/>
      <c r="P296" s="333"/>
      <c r="Q296" s="334"/>
      <c r="R296" s="334"/>
      <c r="S296" s="335"/>
      <c r="T296" s="336"/>
      <c r="U296" s="337"/>
      <c r="V296" s="338"/>
      <c r="X296" s="340"/>
    </row>
    <row r="297" spans="1:24" s="339" customFormat="1" ht="39.950000000000003" customHeight="1" x14ac:dyDescent="0.25">
      <c r="A297" s="327"/>
      <c r="B297" s="389" t="s">
        <v>507</v>
      </c>
      <c r="C297" s="271" t="s">
        <v>164</v>
      </c>
      <c r="D297" s="398" t="s">
        <v>347</v>
      </c>
      <c r="E297" s="399">
        <v>250</v>
      </c>
      <c r="F297" s="391">
        <v>250000000</v>
      </c>
      <c r="G297" s="391">
        <v>250082118.84999999</v>
      </c>
      <c r="H297" s="390" t="s">
        <v>447</v>
      </c>
      <c r="I297" s="262"/>
      <c r="J297" s="361"/>
      <c r="K297" s="262"/>
      <c r="L297" s="262"/>
      <c r="M297" s="361"/>
      <c r="N297" s="332"/>
      <c r="O297" s="332"/>
      <c r="P297" s="333"/>
      <c r="Q297" s="334"/>
      <c r="R297" s="334"/>
      <c r="S297" s="335"/>
      <c r="T297" s="336"/>
      <c r="U297" s="337"/>
      <c r="V297" s="338"/>
      <c r="X297" s="340"/>
    </row>
    <row r="298" spans="1:24" s="307" customFormat="1" ht="30" customHeight="1" x14ac:dyDescent="0.25">
      <c r="B298" s="392" t="s">
        <v>635</v>
      </c>
      <c r="C298" s="166"/>
      <c r="D298" s="166"/>
      <c r="E298" s="166"/>
      <c r="F298" s="312">
        <v>250467675073</v>
      </c>
      <c r="G298" s="312">
        <v>253641026617.23999</v>
      </c>
      <c r="H298" s="166"/>
      <c r="I298" s="458"/>
      <c r="J298" s="341"/>
      <c r="K298" s="342"/>
      <c r="L298" s="215"/>
      <c r="M298" s="215"/>
      <c r="N298" s="192"/>
      <c r="O298" s="192"/>
      <c r="P298" s="192"/>
      <c r="Q298" s="343"/>
      <c r="R298" s="192"/>
      <c r="S298" s="344"/>
      <c r="T298" s="329"/>
      <c r="U298" s="330"/>
      <c r="V298" s="331"/>
      <c r="X298" s="308"/>
    </row>
    <row r="299" spans="1:24" s="82" customFormat="1" ht="25.5" customHeight="1" x14ac:dyDescent="0.25">
      <c r="B299" s="392" t="s">
        <v>636</v>
      </c>
      <c r="C299" s="166"/>
      <c r="D299" s="166"/>
      <c r="E299" s="166"/>
      <c r="F299" s="312">
        <v>327434000000</v>
      </c>
      <c r="G299" s="312">
        <v>330392306823.91986</v>
      </c>
      <c r="H299" s="166"/>
      <c r="I299" s="341"/>
      <c r="J299" s="425"/>
      <c r="K299" s="401"/>
      <c r="L299" s="401"/>
      <c r="M299" s="401"/>
      <c r="N299" s="425"/>
      <c r="O299" s="425"/>
      <c r="P299" s="425"/>
      <c r="Q299" s="425"/>
      <c r="R299" s="425"/>
      <c r="S299" s="425"/>
    </row>
    <row r="300" spans="1:24" s="212" customFormat="1" ht="25.5" customHeight="1" x14ac:dyDescent="0.25">
      <c r="B300" s="213"/>
      <c r="C300" s="214"/>
      <c r="D300" s="214"/>
      <c r="E300" s="214"/>
      <c r="F300" s="215"/>
      <c r="G300" s="215"/>
      <c r="H300" s="214"/>
      <c r="I300" s="216"/>
      <c r="J300" s="216"/>
      <c r="K300" s="217"/>
      <c r="L300" s="217"/>
      <c r="M300" s="217"/>
      <c r="N300" s="216"/>
      <c r="O300" s="216"/>
      <c r="P300" s="216"/>
      <c r="Q300" s="216"/>
      <c r="R300" s="216"/>
      <c r="S300" s="216"/>
    </row>
    <row r="301" spans="1:24" s="82" customFormat="1" ht="29.45" customHeight="1" x14ac:dyDescent="0.25">
      <c r="B301" s="235" t="s">
        <v>637</v>
      </c>
      <c r="C301" s="236"/>
      <c r="D301" s="236"/>
      <c r="E301" s="396" t="s">
        <v>342</v>
      </c>
      <c r="F301" s="237" t="s">
        <v>344</v>
      </c>
      <c r="G301" s="166" t="s">
        <v>348</v>
      </c>
      <c r="J301" s="319"/>
      <c r="K301" s="211"/>
      <c r="L301" s="211"/>
      <c r="M301" s="211"/>
      <c r="N301" s="319"/>
      <c r="O301" s="319"/>
      <c r="P301" s="319"/>
      <c r="Q301" s="319"/>
      <c r="R301" s="319"/>
      <c r="S301" s="319"/>
    </row>
    <row r="302" spans="1:24" s="82" customFormat="1" ht="23.1" customHeight="1" x14ac:dyDescent="0.25">
      <c r="B302" s="279" t="s">
        <v>242</v>
      </c>
      <c r="C302" s="280"/>
      <c r="D302" s="280"/>
      <c r="E302" s="402">
        <v>31840000</v>
      </c>
      <c r="F302" s="345">
        <v>31840000000</v>
      </c>
      <c r="G302" s="402">
        <v>32216183561.880001</v>
      </c>
      <c r="J302" s="319"/>
      <c r="K302" s="211"/>
      <c r="L302" s="211"/>
      <c r="M302" s="211"/>
      <c r="N302" s="319"/>
      <c r="O302" s="319"/>
      <c r="P302" s="319"/>
      <c r="Q302" s="319"/>
      <c r="R302" s="319"/>
      <c r="S302" s="319"/>
    </row>
    <row r="303" spans="1:24" s="82" customFormat="1" ht="23.1" customHeight="1" x14ac:dyDescent="0.25">
      <c r="B303" s="279" t="s">
        <v>347</v>
      </c>
      <c r="C303" s="280"/>
      <c r="D303" s="280"/>
      <c r="E303" s="402">
        <v>108071</v>
      </c>
      <c r="F303" s="345">
        <v>108071000000</v>
      </c>
      <c r="G303" s="402">
        <v>108541559515.95999</v>
      </c>
      <c r="J303" s="319"/>
      <c r="K303" s="211"/>
      <c r="L303" s="211"/>
      <c r="M303" s="211"/>
      <c r="N303" s="319"/>
      <c r="O303" s="319"/>
      <c r="P303" s="319"/>
      <c r="Q303" s="319"/>
      <c r="R303" s="319"/>
      <c r="S303" s="319"/>
    </row>
    <row r="304" spans="1:24" s="82" customFormat="1" ht="23.1" customHeight="1" x14ac:dyDescent="0.25">
      <c r="B304" s="279" t="s">
        <v>505</v>
      </c>
      <c r="C304" s="280"/>
      <c r="D304" s="280"/>
      <c r="E304" s="402">
        <v>224</v>
      </c>
      <c r="F304" s="345">
        <v>110556675073</v>
      </c>
      <c r="G304" s="402">
        <v>112883283539.39984</v>
      </c>
      <c r="J304" s="319"/>
      <c r="K304" s="211"/>
      <c r="L304" s="211"/>
      <c r="M304" s="211"/>
      <c r="N304" s="319"/>
      <c r="O304" s="319"/>
      <c r="P304" s="319"/>
      <c r="Q304" s="319"/>
      <c r="R304" s="319"/>
      <c r="S304" s="319"/>
    </row>
    <row r="305" spans="1:36" s="82" customFormat="1" ht="16.5" x14ac:dyDescent="0.25">
      <c r="B305" s="281" t="s">
        <v>428</v>
      </c>
      <c r="C305" s="282"/>
      <c r="D305" s="282"/>
      <c r="E305" s="166"/>
      <c r="F305" s="312">
        <v>250467675073</v>
      </c>
      <c r="G305" s="312">
        <v>253641026617.23984</v>
      </c>
      <c r="H305" s="346"/>
      <c r="I305" s="346"/>
      <c r="J305" s="319"/>
      <c r="K305" s="319"/>
      <c r="L305" s="211"/>
      <c r="M305" s="319"/>
      <c r="N305" s="319"/>
      <c r="O305" s="319"/>
      <c r="P305" s="319"/>
      <c r="Q305" s="319"/>
      <c r="R305" s="319"/>
      <c r="S305" s="319"/>
    </row>
    <row r="306" spans="1:36" s="10" customFormat="1" ht="16.5" x14ac:dyDescent="0.25">
      <c r="A306" s="82"/>
      <c r="B306" s="118"/>
      <c r="C306" s="119"/>
      <c r="D306" s="119"/>
      <c r="E306" s="319"/>
      <c r="F306" s="319"/>
      <c r="G306" s="211"/>
      <c r="H306" s="119"/>
      <c r="I306" s="319"/>
      <c r="J306" s="319"/>
      <c r="K306" s="319"/>
      <c r="L306" s="211"/>
      <c r="M306" s="319"/>
      <c r="N306" s="319"/>
      <c r="O306" s="319"/>
      <c r="P306" s="119"/>
      <c r="Q306" s="119"/>
      <c r="R306" s="119"/>
      <c r="S306" s="119"/>
    </row>
    <row r="307" spans="1:36" s="10" customFormat="1" ht="16.5" x14ac:dyDescent="0.25">
      <c r="A307" s="82"/>
      <c r="B307" s="120" t="s">
        <v>340</v>
      </c>
      <c r="C307" s="119"/>
      <c r="D307" s="119"/>
      <c r="E307" s="319"/>
      <c r="F307" s="319"/>
      <c r="G307" s="319"/>
      <c r="H307" s="119"/>
      <c r="I307" s="319"/>
      <c r="J307" s="319"/>
      <c r="K307" s="319"/>
      <c r="L307" s="211"/>
      <c r="M307" s="319"/>
      <c r="N307" s="319"/>
      <c r="O307" s="319"/>
      <c r="P307" s="119"/>
      <c r="Q307" s="128"/>
      <c r="R307" s="119"/>
      <c r="S307" s="119"/>
      <c r="W307" s="164"/>
    </row>
    <row r="308" spans="1:36" s="10" customFormat="1" ht="16.5" x14ac:dyDescent="0.25">
      <c r="A308" s="82"/>
      <c r="B308" s="118"/>
      <c r="C308" s="119"/>
      <c r="D308" s="119"/>
      <c r="E308" s="319"/>
      <c r="F308" s="319"/>
      <c r="G308" s="319"/>
      <c r="H308" s="119"/>
      <c r="I308" s="319"/>
      <c r="J308" s="319"/>
      <c r="K308" s="319"/>
      <c r="L308" s="211"/>
      <c r="M308" s="319"/>
      <c r="N308" s="319"/>
      <c r="O308" s="82"/>
      <c r="Q308" s="119"/>
      <c r="R308" s="119"/>
      <c r="S308" s="119"/>
      <c r="T308" s="82"/>
      <c r="U308" s="82"/>
      <c r="W308" s="164"/>
    </row>
    <row r="309" spans="1:36" s="10" customFormat="1" ht="16.5" x14ac:dyDescent="0.25">
      <c r="A309" s="82"/>
      <c r="B309" s="118"/>
      <c r="C309" s="119"/>
      <c r="D309" s="119"/>
      <c r="E309" s="319"/>
      <c r="F309" s="319"/>
      <c r="G309" s="319"/>
      <c r="H309" s="119"/>
      <c r="I309" s="319"/>
      <c r="J309" s="319"/>
      <c r="K309" s="319"/>
      <c r="L309" s="211"/>
      <c r="M309" s="319"/>
      <c r="N309" s="319"/>
      <c r="O309" s="355"/>
      <c r="P309" s="160"/>
      <c r="Q309" s="160"/>
      <c r="S309" s="119"/>
      <c r="T309" s="264"/>
      <c r="U309" s="265"/>
      <c r="W309" s="164"/>
    </row>
    <row r="310" spans="1:36" s="307" customFormat="1" ht="70.5" customHeight="1" x14ac:dyDescent="0.25">
      <c r="A310" s="262"/>
      <c r="B310" s="397" t="s">
        <v>31</v>
      </c>
      <c r="C310" s="396" t="s">
        <v>22</v>
      </c>
      <c r="D310" s="396" t="s">
        <v>73</v>
      </c>
      <c r="E310" s="396" t="s">
        <v>91</v>
      </c>
      <c r="F310" s="396" t="s">
        <v>219</v>
      </c>
      <c r="G310" s="396" t="s">
        <v>220</v>
      </c>
      <c r="H310" s="396" t="s">
        <v>221</v>
      </c>
      <c r="I310" s="396" t="s">
        <v>74</v>
      </c>
      <c r="J310" s="396" t="s">
        <v>75</v>
      </c>
      <c r="K310" s="396" t="s">
        <v>92</v>
      </c>
      <c r="L310" s="396" t="s">
        <v>93</v>
      </c>
      <c r="M310" s="396" t="s">
        <v>23</v>
      </c>
      <c r="N310" s="396" t="s">
        <v>438</v>
      </c>
      <c r="O310" s="396" t="s">
        <v>431</v>
      </c>
      <c r="P310" s="396" t="s">
        <v>432</v>
      </c>
      <c r="Q310" s="396" t="s">
        <v>433</v>
      </c>
      <c r="S310" s="361"/>
      <c r="T310" s="362"/>
      <c r="U310" s="403"/>
      <c r="V310" s="82"/>
      <c r="W310" s="346"/>
      <c r="X310" s="82"/>
      <c r="AD310" s="307" t="s">
        <v>513</v>
      </c>
    </row>
    <row r="311" spans="1:36" s="261" customFormat="1" ht="39.950000000000003" customHeight="1" x14ac:dyDescent="0.25">
      <c r="A311" s="262"/>
      <c r="B311" s="284" t="s">
        <v>103</v>
      </c>
      <c r="C311" s="285" t="s">
        <v>104</v>
      </c>
      <c r="D311" s="286" t="s">
        <v>223</v>
      </c>
      <c r="E311" s="286" t="s">
        <v>218</v>
      </c>
      <c r="F311" s="393">
        <v>44565</v>
      </c>
      <c r="G311" s="393">
        <v>44747</v>
      </c>
      <c r="H311" s="406">
        <v>44949</v>
      </c>
      <c r="I311" s="273" t="s">
        <v>77</v>
      </c>
      <c r="J311" s="287">
        <v>2000000000</v>
      </c>
      <c r="K311" s="287">
        <v>2000000000</v>
      </c>
      <c r="L311" s="287">
        <v>2078027397.28</v>
      </c>
      <c r="M311" s="287">
        <v>2000000000</v>
      </c>
      <c r="N311" s="288">
        <v>0.08</v>
      </c>
      <c r="O311" s="288">
        <v>4.2606529863560144E-3</v>
      </c>
      <c r="P311" s="356">
        <v>0.9</v>
      </c>
      <c r="Q311" s="288">
        <v>1</v>
      </c>
      <c r="R311" s="395"/>
      <c r="S311" s="455"/>
      <c r="T311" s="456"/>
      <c r="U311" s="363"/>
      <c r="V311" s="394"/>
      <c r="W311" s="363"/>
      <c r="X311" s="365"/>
      <c r="Y311" s="300"/>
      <c r="Z311" s="366"/>
      <c r="AA311" s="300"/>
      <c r="AB311" s="307"/>
      <c r="AC311" s="307"/>
      <c r="AD311" s="307"/>
      <c r="AE311" s="308"/>
      <c r="AF311" s="300"/>
      <c r="AI311" s="298"/>
    </row>
    <row r="312" spans="1:36" s="261" customFormat="1" ht="39.950000000000003" customHeight="1" x14ac:dyDescent="0.25">
      <c r="A312" s="262"/>
      <c r="B312" s="284" t="s">
        <v>516</v>
      </c>
      <c r="C312" s="285" t="s">
        <v>458</v>
      </c>
      <c r="D312" s="286" t="s">
        <v>223</v>
      </c>
      <c r="E312" s="286" t="s">
        <v>218</v>
      </c>
      <c r="F312" s="393">
        <v>44565</v>
      </c>
      <c r="G312" s="393">
        <v>44747</v>
      </c>
      <c r="H312" s="406">
        <v>46937</v>
      </c>
      <c r="I312" s="273" t="s">
        <v>77</v>
      </c>
      <c r="J312" s="287">
        <v>295000000</v>
      </c>
      <c r="K312" s="287">
        <v>295000000</v>
      </c>
      <c r="L312" s="287">
        <v>306509041.11000001</v>
      </c>
      <c r="M312" s="287">
        <v>295000000</v>
      </c>
      <c r="N312" s="288">
        <v>0.08</v>
      </c>
      <c r="O312" s="288">
        <v>6.2844631548751215E-4</v>
      </c>
      <c r="P312" s="356">
        <v>0.9</v>
      </c>
      <c r="Q312" s="288">
        <v>1.0613419679798525E-2</v>
      </c>
      <c r="R312" s="395"/>
      <c r="S312" s="455"/>
      <c r="T312" s="456"/>
      <c r="U312" s="363"/>
      <c r="V312" s="394"/>
      <c r="W312" s="363"/>
      <c r="X312" s="365"/>
      <c r="Y312" s="300"/>
      <c r="Z312" s="366"/>
      <c r="AA312" s="300"/>
      <c r="AB312" s="307"/>
      <c r="AC312" s="307"/>
      <c r="AD312" s="307"/>
      <c r="AE312" s="308"/>
      <c r="AF312" s="300"/>
      <c r="AH312" s="307"/>
      <c r="AI312" s="298"/>
      <c r="AJ312" s="307"/>
    </row>
    <row r="313" spans="1:36" s="261" customFormat="1" ht="39.950000000000003" customHeight="1" x14ac:dyDescent="0.25">
      <c r="A313" s="262"/>
      <c r="B313" s="284" t="s">
        <v>448</v>
      </c>
      <c r="C313" s="285" t="s">
        <v>136</v>
      </c>
      <c r="D313" s="286" t="s">
        <v>223</v>
      </c>
      <c r="E313" s="286" t="s">
        <v>218</v>
      </c>
      <c r="F313" s="393">
        <v>44572</v>
      </c>
      <c r="G313" s="393">
        <v>44754</v>
      </c>
      <c r="H313" s="406">
        <v>45292</v>
      </c>
      <c r="I313" s="273" t="s">
        <v>77</v>
      </c>
      <c r="J313" s="287">
        <v>501000000</v>
      </c>
      <c r="K313" s="287">
        <v>501000000</v>
      </c>
      <c r="L313" s="287">
        <v>517430054.81</v>
      </c>
      <c r="M313" s="287">
        <v>501000000</v>
      </c>
      <c r="N313" s="288">
        <v>7.0000000000000007E-2</v>
      </c>
      <c r="O313" s="288">
        <v>1.0672935730821815E-3</v>
      </c>
      <c r="P313" s="356">
        <v>0.9</v>
      </c>
      <c r="Q313" s="288">
        <v>8.635846519805564E-3</v>
      </c>
      <c r="R313" s="395"/>
      <c r="S313" s="455"/>
      <c r="T313" s="456"/>
      <c r="U313" s="363"/>
      <c r="V313" s="394"/>
      <c r="W313" s="363"/>
      <c r="X313" s="365"/>
      <c r="Y313" s="300"/>
      <c r="Z313" s="366"/>
      <c r="AA313" s="300"/>
      <c r="AB313" s="307"/>
      <c r="AC313" s="307"/>
      <c r="AD313" s="307"/>
      <c r="AE313" s="308"/>
      <c r="AF313" s="300"/>
      <c r="AH313" s="307"/>
      <c r="AI313" s="298"/>
      <c r="AJ313" s="307"/>
    </row>
    <row r="314" spans="1:36" s="307" customFormat="1" ht="39.950000000000003" customHeight="1" x14ac:dyDescent="0.25">
      <c r="A314" s="262"/>
      <c r="B314" s="284" t="s">
        <v>449</v>
      </c>
      <c r="C314" s="285" t="s">
        <v>136</v>
      </c>
      <c r="D314" s="286" t="s">
        <v>223</v>
      </c>
      <c r="E314" s="286" t="s">
        <v>218</v>
      </c>
      <c r="F314" s="393">
        <v>44572</v>
      </c>
      <c r="G314" s="393">
        <v>44754</v>
      </c>
      <c r="H314" s="406">
        <v>45292</v>
      </c>
      <c r="I314" s="273" t="s">
        <v>77</v>
      </c>
      <c r="J314" s="287">
        <v>501000000</v>
      </c>
      <c r="K314" s="287">
        <v>501000000</v>
      </c>
      <c r="L314" s="287">
        <v>517430054.81</v>
      </c>
      <c r="M314" s="287">
        <v>501000000</v>
      </c>
      <c r="N314" s="288">
        <v>7.0000000000000007E-2</v>
      </c>
      <c r="O314" s="288">
        <v>1.0672935730821815E-3</v>
      </c>
      <c r="P314" s="356">
        <v>0.9</v>
      </c>
      <c r="Q314" s="288">
        <v>8.635846519805564E-3</v>
      </c>
      <c r="R314" s="395"/>
      <c r="S314" s="455"/>
      <c r="T314" s="456"/>
      <c r="U314" s="363"/>
      <c r="V314" s="394"/>
      <c r="W314" s="363"/>
      <c r="X314" s="365"/>
      <c r="Y314" s="300"/>
      <c r="Z314" s="366"/>
      <c r="AA314" s="300"/>
      <c r="AE314" s="308"/>
      <c r="AF314" s="300"/>
      <c r="AI314" s="322"/>
    </row>
    <row r="315" spans="1:36" s="307" customFormat="1" ht="39.950000000000003" customHeight="1" x14ac:dyDescent="0.25">
      <c r="A315" s="262"/>
      <c r="B315" s="284" t="s">
        <v>450</v>
      </c>
      <c r="C315" s="285" t="s">
        <v>136</v>
      </c>
      <c r="D315" s="286" t="s">
        <v>223</v>
      </c>
      <c r="E315" s="286" t="s">
        <v>218</v>
      </c>
      <c r="F315" s="393">
        <v>44572</v>
      </c>
      <c r="G315" s="393">
        <v>44754</v>
      </c>
      <c r="H315" s="406">
        <v>45292</v>
      </c>
      <c r="I315" s="273" t="s">
        <v>77</v>
      </c>
      <c r="J315" s="287">
        <v>501000000</v>
      </c>
      <c r="K315" s="287">
        <v>501000000</v>
      </c>
      <c r="L315" s="287">
        <v>517430054.81</v>
      </c>
      <c r="M315" s="287">
        <v>501000000</v>
      </c>
      <c r="N315" s="288">
        <v>7.0000000000000007E-2</v>
      </c>
      <c r="O315" s="288">
        <v>1.0672935730821815E-3</v>
      </c>
      <c r="P315" s="356">
        <v>0.9</v>
      </c>
      <c r="Q315" s="288">
        <v>8.635846519805564E-3</v>
      </c>
      <c r="R315" s="395"/>
      <c r="S315" s="455"/>
      <c r="T315" s="456"/>
      <c r="U315" s="363"/>
      <c r="V315" s="394"/>
      <c r="W315" s="363"/>
      <c r="X315" s="365"/>
      <c r="Y315" s="300"/>
      <c r="Z315" s="366"/>
      <c r="AA315" s="300"/>
      <c r="AE315" s="308"/>
      <c r="AF315" s="300"/>
      <c r="AI315" s="322"/>
    </row>
    <row r="316" spans="1:36" s="307" customFormat="1" ht="39.950000000000003" customHeight="1" x14ac:dyDescent="0.25">
      <c r="A316" s="262"/>
      <c r="B316" s="284" t="s">
        <v>452</v>
      </c>
      <c r="C316" s="285" t="s">
        <v>136</v>
      </c>
      <c r="D316" s="286" t="s">
        <v>223</v>
      </c>
      <c r="E316" s="286" t="s">
        <v>218</v>
      </c>
      <c r="F316" s="393">
        <v>44572</v>
      </c>
      <c r="G316" s="393">
        <v>44754</v>
      </c>
      <c r="H316" s="406">
        <v>45292</v>
      </c>
      <c r="I316" s="273" t="s">
        <v>77</v>
      </c>
      <c r="J316" s="287">
        <v>501000000</v>
      </c>
      <c r="K316" s="287">
        <v>501000000</v>
      </c>
      <c r="L316" s="287">
        <v>517430054.81</v>
      </c>
      <c r="M316" s="287">
        <v>501000000</v>
      </c>
      <c r="N316" s="288">
        <v>7.0000000000000007E-2</v>
      </c>
      <c r="O316" s="288">
        <v>1.0672935730821815E-3</v>
      </c>
      <c r="P316" s="356">
        <v>0.9</v>
      </c>
      <c r="Q316" s="288">
        <v>8.635846519805564E-3</v>
      </c>
      <c r="R316" s="395"/>
      <c r="S316" s="455"/>
      <c r="T316" s="456"/>
      <c r="U316" s="363"/>
      <c r="V316" s="394"/>
      <c r="W316" s="363"/>
      <c r="X316" s="365"/>
      <c r="Y316" s="300"/>
      <c r="Z316" s="366"/>
      <c r="AA316" s="300"/>
      <c r="AE316" s="308"/>
      <c r="AF316" s="300"/>
      <c r="AI316" s="322"/>
    </row>
    <row r="317" spans="1:36" s="307" customFormat="1" ht="39.950000000000003" customHeight="1" x14ac:dyDescent="0.25">
      <c r="A317" s="262"/>
      <c r="B317" s="284" t="s">
        <v>453</v>
      </c>
      <c r="C317" s="285" t="s">
        <v>136</v>
      </c>
      <c r="D317" s="286" t="s">
        <v>223</v>
      </c>
      <c r="E317" s="286" t="s">
        <v>218</v>
      </c>
      <c r="F317" s="393">
        <v>44572</v>
      </c>
      <c r="G317" s="393">
        <v>44754</v>
      </c>
      <c r="H317" s="406">
        <v>45292</v>
      </c>
      <c r="I317" s="273" t="s">
        <v>77</v>
      </c>
      <c r="J317" s="287">
        <v>501000000</v>
      </c>
      <c r="K317" s="287">
        <v>501000000</v>
      </c>
      <c r="L317" s="287">
        <v>517430054.81</v>
      </c>
      <c r="M317" s="287">
        <v>501000000</v>
      </c>
      <c r="N317" s="288">
        <v>7.0000000000000007E-2</v>
      </c>
      <c r="O317" s="288">
        <v>1.0672935730821815E-3</v>
      </c>
      <c r="P317" s="356">
        <v>0.9</v>
      </c>
      <c r="Q317" s="288">
        <v>8.635846519805564E-3</v>
      </c>
      <c r="R317" s="395"/>
      <c r="S317" s="455"/>
      <c r="T317" s="456"/>
      <c r="U317" s="363"/>
      <c r="V317" s="394"/>
      <c r="W317" s="363"/>
      <c r="X317" s="365"/>
      <c r="Y317" s="300"/>
      <c r="Z317" s="366"/>
      <c r="AA317" s="300"/>
      <c r="AE317" s="308"/>
      <c r="AF317" s="300"/>
      <c r="AI317" s="322"/>
    </row>
    <row r="318" spans="1:36" s="307" customFormat="1" ht="39.950000000000003" customHeight="1" x14ac:dyDescent="0.25">
      <c r="A318" s="262"/>
      <c r="B318" s="284" t="s">
        <v>454</v>
      </c>
      <c r="C318" s="285" t="s">
        <v>107</v>
      </c>
      <c r="D318" s="286" t="s">
        <v>223</v>
      </c>
      <c r="E318" s="286" t="s">
        <v>218</v>
      </c>
      <c r="F318" s="393">
        <v>44572</v>
      </c>
      <c r="G318" s="393">
        <v>44754</v>
      </c>
      <c r="H318" s="406">
        <v>44774</v>
      </c>
      <c r="I318" s="273" t="s">
        <v>77</v>
      </c>
      <c r="J318" s="287">
        <v>500000000</v>
      </c>
      <c r="K318" s="287">
        <v>500000000</v>
      </c>
      <c r="L318" s="287">
        <v>516397260.28000003</v>
      </c>
      <c r="M318" s="287">
        <v>500000000</v>
      </c>
      <c r="N318" s="288">
        <v>7.0000000000000007E-2</v>
      </c>
      <c r="O318" s="288">
        <v>1.0651632465890036E-3</v>
      </c>
      <c r="P318" s="356">
        <v>0.9</v>
      </c>
      <c r="Q318" s="288">
        <v>0.11267894513416837</v>
      </c>
      <c r="R318" s="395"/>
      <c r="S318" s="455"/>
      <c r="T318" s="456"/>
      <c r="U318" s="363"/>
      <c r="V318" s="394"/>
      <c r="W318" s="363"/>
      <c r="X318" s="365"/>
      <c r="Y318" s="300"/>
      <c r="Z318" s="366"/>
      <c r="AA318" s="300"/>
      <c r="AE318" s="308"/>
      <c r="AF318" s="300"/>
      <c r="AI318" s="322"/>
    </row>
    <row r="319" spans="1:36" s="307" customFormat="1" ht="39.950000000000003" customHeight="1" x14ac:dyDescent="0.25">
      <c r="A319" s="262"/>
      <c r="B319" s="284" t="s">
        <v>577</v>
      </c>
      <c r="C319" s="285" t="s">
        <v>107</v>
      </c>
      <c r="D319" s="286" t="s">
        <v>223</v>
      </c>
      <c r="E319" s="286" t="s">
        <v>218</v>
      </c>
      <c r="F319" s="393">
        <v>44572</v>
      </c>
      <c r="G319" s="393">
        <v>44754</v>
      </c>
      <c r="H319" s="406">
        <v>44797</v>
      </c>
      <c r="I319" s="273" t="s">
        <v>77</v>
      </c>
      <c r="J319" s="287">
        <v>100000000</v>
      </c>
      <c r="K319" s="287">
        <v>100000000</v>
      </c>
      <c r="L319" s="287">
        <v>103279452.08</v>
      </c>
      <c r="M319" s="287">
        <v>100000000</v>
      </c>
      <c r="N319" s="288">
        <v>7.0000000000000007E-2</v>
      </c>
      <c r="O319" s="288">
        <v>2.1303264931780072E-4</v>
      </c>
      <c r="P319" s="356">
        <v>0.9</v>
      </c>
      <c r="Q319" s="288">
        <v>2.2535789026833675E-2</v>
      </c>
      <c r="R319" s="395"/>
      <c r="S319" s="455"/>
      <c r="T319" s="456"/>
      <c r="U319" s="363"/>
      <c r="V319" s="364"/>
      <c r="W319" s="363"/>
      <c r="X319" s="365"/>
      <c r="Y319" s="300"/>
      <c r="Z319" s="366"/>
      <c r="AA319" s="300"/>
      <c r="AE319" s="308"/>
      <c r="AF319" s="300"/>
      <c r="AI319" s="322"/>
    </row>
    <row r="320" spans="1:36" s="307" customFormat="1" ht="39.950000000000003" customHeight="1" x14ac:dyDescent="0.25">
      <c r="A320" s="262"/>
      <c r="B320" s="284" t="s">
        <v>578</v>
      </c>
      <c r="C320" s="285" t="s">
        <v>107</v>
      </c>
      <c r="D320" s="286" t="s">
        <v>223</v>
      </c>
      <c r="E320" s="286" t="s">
        <v>218</v>
      </c>
      <c r="F320" s="393">
        <v>44572</v>
      </c>
      <c r="G320" s="393">
        <v>44754</v>
      </c>
      <c r="H320" s="406">
        <v>44797</v>
      </c>
      <c r="I320" s="273" t="s">
        <v>77</v>
      </c>
      <c r="J320" s="287">
        <v>100000000</v>
      </c>
      <c r="K320" s="287">
        <v>100000000</v>
      </c>
      <c r="L320" s="287">
        <v>103279452.08</v>
      </c>
      <c r="M320" s="287">
        <v>100000000</v>
      </c>
      <c r="N320" s="288">
        <v>7.0000000000000007E-2</v>
      </c>
      <c r="O320" s="288">
        <v>2.1303264931780072E-4</v>
      </c>
      <c r="P320" s="356">
        <v>0.9</v>
      </c>
      <c r="Q320" s="288">
        <v>2.2535789026833675E-2</v>
      </c>
      <c r="R320" s="395"/>
      <c r="S320" s="455"/>
      <c r="T320" s="456"/>
      <c r="U320" s="363"/>
      <c r="V320" s="364"/>
      <c r="W320" s="363"/>
      <c r="X320" s="365"/>
      <c r="Y320" s="300"/>
      <c r="Z320" s="366"/>
      <c r="AA320" s="300"/>
      <c r="AE320" s="308"/>
      <c r="AF320" s="300"/>
      <c r="AI320" s="322"/>
    </row>
    <row r="321" spans="1:36" s="307" customFormat="1" ht="39.950000000000003" customHeight="1" x14ac:dyDescent="0.25">
      <c r="A321" s="262"/>
      <c r="B321" s="284" t="s">
        <v>579</v>
      </c>
      <c r="C321" s="285" t="s">
        <v>107</v>
      </c>
      <c r="D321" s="286" t="s">
        <v>223</v>
      </c>
      <c r="E321" s="286" t="s">
        <v>218</v>
      </c>
      <c r="F321" s="393">
        <v>44572</v>
      </c>
      <c r="G321" s="393">
        <v>44754</v>
      </c>
      <c r="H321" s="406">
        <v>44797</v>
      </c>
      <c r="I321" s="273" t="s">
        <v>77</v>
      </c>
      <c r="J321" s="287">
        <v>100000000</v>
      </c>
      <c r="K321" s="287">
        <v>100000000</v>
      </c>
      <c r="L321" s="287">
        <v>103279452.08</v>
      </c>
      <c r="M321" s="287">
        <v>100000000</v>
      </c>
      <c r="N321" s="288">
        <v>7.0000000000000007E-2</v>
      </c>
      <c r="O321" s="288">
        <v>2.1303264931780072E-4</v>
      </c>
      <c r="P321" s="356">
        <v>0.9</v>
      </c>
      <c r="Q321" s="288">
        <v>2.2535789026833675E-2</v>
      </c>
      <c r="R321" s="395"/>
      <c r="S321" s="455"/>
      <c r="T321" s="456"/>
      <c r="U321" s="363"/>
      <c r="V321" s="394"/>
      <c r="W321" s="363"/>
      <c r="X321" s="365"/>
      <c r="Y321" s="300"/>
      <c r="Z321" s="366"/>
      <c r="AA321" s="300"/>
      <c r="AE321" s="308"/>
      <c r="AF321" s="300"/>
      <c r="AI321" s="322"/>
    </row>
    <row r="322" spans="1:36" s="307" customFormat="1" ht="39.950000000000003" customHeight="1" x14ac:dyDescent="0.25">
      <c r="A322" s="262"/>
      <c r="B322" s="284" t="s">
        <v>580</v>
      </c>
      <c r="C322" s="285" t="s">
        <v>107</v>
      </c>
      <c r="D322" s="286" t="s">
        <v>223</v>
      </c>
      <c r="E322" s="286" t="s">
        <v>218</v>
      </c>
      <c r="F322" s="393">
        <v>44572</v>
      </c>
      <c r="G322" s="393">
        <v>44754</v>
      </c>
      <c r="H322" s="406">
        <v>44797</v>
      </c>
      <c r="I322" s="273" t="s">
        <v>77</v>
      </c>
      <c r="J322" s="287">
        <v>100000000</v>
      </c>
      <c r="K322" s="287">
        <v>100000000</v>
      </c>
      <c r="L322" s="287">
        <v>103279452.08</v>
      </c>
      <c r="M322" s="287">
        <v>100000000</v>
      </c>
      <c r="N322" s="288">
        <v>7.0000000000000007E-2</v>
      </c>
      <c r="O322" s="288">
        <v>2.1303264931780072E-4</v>
      </c>
      <c r="P322" s="356">
        <v>0.9</v>
      </c>
      <c r="Q322" s="288">
        <v>2.2535789026833675E-2</v>
      </c>
      <c r="R322" s="395"/>
      <c r="S322" s="455"/>
      <c r="T322" s="456"/>
      <c r="U322" s="363"/>
      <c r="V322" s="364"/>
      <c r="W322" s="363"/>
      <c r="X322" s="365"/>
      <c r="Y322" s="300"/>
      <c r="Z322" s="366"/>
      <c r="AA322" s="300"/>
      <c r="AE322" s="308"/>
      <c r="AF322" s="300"/>
      <c r="AI322" s="322"/>
    </row>
    <row r="323" spans="1:36" s="307" customFormat="1" ht="39.950000000000003" customHeight="1" x14ac:dyDescent="0.25">
      <c r="A323" s="262"/>
      <c r="B323" s="284" t="s">
        <v>581</v>
      </c>
      <c r="C323" s="285" t="s">
        <v>107</v>
      </c>
      <c r="D323" s="286" t="s">
        <v>223</v>
      </c>
      <c r="E323" s="286" t="s">
        <v>218</v>
      </c>
      <c r="F323" s="393">
        <v>44572</v>
      </c>
      <c r="G323" s="393">
        <v>44754</v>
      </c>
      <c r="H323" s="406">
        <v>44797</v>
      </c>
      <c r="I323" s="273" t="s">
        <v>77</v>
      </c>
      <c r="J323" s="287">
        <v>100000000</v>
      </c>
      <c r="K323" s="287">
        <v>100000000</v>
      </c>
      <c r="L323" s="287">
        <v>103279452.08</v>
      </c>
      <c r="M323" s="287">
        <v>100000000</v>
      </c>
      <c r="N323" s="288">
        <v>7.0000000000000007E-2</v>
      </c>
      <c r="O323" s="288">
        <v>2.1303264931780072E-4</v>
      </c>
      <c r="P323" s="356">
        <v>0.9</v>
      </c>
      <c r="Q323" s="288">
        <v>2.2535789026833675E-2</v>
      </c>
      <c r="R323" s="395"/>
      <c r="S323" s="455"/>
      <c r="T323" s="456"/>
      <c r="U323" s="363"/>
      <c r="V323" s="364"/>
      <c r="W323" s="363"/>
      <c r="X323" s="365"/>
      <c r="Y323" s="300"/>
      <c r="Z323" s="366"/>
      <c r="AA323" s="300"/>
      <c r="AE323" s="308"/>
      <c r="AF323" s="300"/>
      <c r="AI323" s="322"/>
    </row>
    <row r="324" spans="1:36" s="307" customFormat="1" ht="39.950000000000003" customHeight="1" x14ac:dyDescent="0.25">
      <c r="A324" s="262"/>
      <c r="B324" s="284" t="s">
        <v>582</v>
      </c>
      <c r="C324" s="285" t="s">
        <v>109</v>
      </c>
      <c r="D324" s="286" t="s">
        <v>223</v>
      </c>
      <c r="E324" s="286" t="s">
        <v>218</v>
      </c>
      <c r="F324" s="393">
        <v>44573</v>
      </c>
      <c r="G324" s="393">
        <v>44827</v>
      </c>
      <c r="H324" s="406">
        <v>44830</v>
      </c>
      <c r="I324" s="273" t="s">
        <v>77</v>
      </c>
      <c r="J324" s="287">
        <v>500000000</v>
      </c>
      <c r="K324" s="287">
        <v>500000000</v>
      </c>
      <c r="L324" s="287">
        <v>509315068.54000002</v>
      </c>
      <c r="M324" s="287">
        <v>500000000</v>
      </c>
      <c r="N324" s="288">
        <v>0.04</v>
      </c>
      <c r="O324" s="288">
        <v>1.0651632465890036E-3</v>
      </c>
      <c r="P324" s="356">
        <v>0.9</v>
      </c>
      <c r="Q324" s="288">
        <v>4.1666666666666664E-2</v>
      </c>
      <c r="R324" s="395"/>
      <c r="S324" s="455"/>
      <c r="T324" s="456"/>
      <c r="U324" s="363"/>
      <c r="V324" s="394"/>
      <c r="W324" s="363"/>
      <c r="X324" s="365"/>
      <c r="Y324" s="300"/>
      <c r="Z324" s="366"/>
      <c r="AA324" s="300"/>
      <c r="AE324" s="308"/>
      <c r="AF324" s="300"/>
      <c r="AI324" s="322"/>
    </row>
    <row r="325" spans="1:36" s="307" customFormat="1" ht="39.950000000000003" customHeight="1" x14ac:dyDescent="0.25">
      <c r="A325" s="262"/>
      <c r="B325" s="284" t="s">
        <v>583</v>
      </c>
      <c r="C325" s="285" t="s">
        <v>109</v>
      </c>
      <c r="D325" s="286" t="s">
        <v>223</v>
      </c>
      <c r="E325" s="286" t="s">
        <v>218</v>
      </c>
      <c r="F325" s="393">
        <v>44573</v>
      </c>
      <c r="G325" s="393">
        <v>44827</v>
      </c>
      <c r="H325" s="406">
        <v>44830</v>
      </c>
      <c r="I325" s="273" t="s">
        <v>77</v>
      </c>
      <c r="J325" s="287">
        <v>500000000</v>
      </c>
      <c r="K325" s="287">
        <v>500000000</v>
      </c>
      <c r="L325" s="287">
        <v>509315068.54000002</v>
      </c>
      <c r="M325" s="287">
        <v>500000000</v>
      </c>
      <c r="N325" s="288">
        <v>0.04</v>
      </c>
      <c r="O325" s="288">
        <v>1.0651632465890036E-3</v>
      </c>
      <c r="P325" s="356">
        <v>0.9</v>
      </c>
      <c r="Q325" s="288">
        <v>4.1666666666666664E-2</v>
      </c>
      <c r="R325" s="395"/>
      <c r="S325" s="455"/>
      <c r="T325" s="456"/>
      <c r="U325" s="363"/>
      <c r="V325" s="394"/>
      <c r="W325" s="363"/>
      <c r="X325" s="365"/>
      <c r="Y325" s="300"/>
      <c r="Z325" s="366"/>
      <c r="AA325" s="300"/>
      <c r="AE325" s="308"/>
      <c r="AF325" s="300"/>
      <c r="AI325" s="322"/>
    </row>
    <row r="326" spans="1:36" s="307" customFormat="1" ht="39.950000000000003" customHeight="1" x14ac:dyDescent="0.25">
      <c r="A326" s="262"/>
      <c r="B326" s="284" t="s">
        <v>584</v>
      </c>
      <c r="C326" s="285" t="s">
        <v>109</v>
      </c>
      <c r="D326" s="286" t="s">
        <v>223</v>
      </c>
      <c r="E326" s="286" t="s">
        <v>218</v>
      </c>
      <c r="F326" s="393">
        <v>44573</v>
      </c>
      <c r="G326" s="393">
        <v>44827</v>
      </c>
      <c r="H326" s="406">
        <v>44830</v>
      </c>
      <c r="I326" s="273" t="s">
        <v>77</v>
      </c>
      <c r="J326" s="287">
        <v>500000000</v>
      </c>
      <c r="K326" s="287">
        <v>500000000</v>
      </c>
      <c r="L326" s="287">
        <v>509315068.54000002</v>
      </c>
      <c r="M326" s="287">
        <v>500000000</v>
      </c>
      <c r="N326" s="288">
        <v>0.04</v>
      </c>
      <c r="O326" s="288">
        <v>1.0651632465890036E-3</v>
      </c>
      <c r="P326" s="356">
        <v>0.9</v>
      </c>
      <c r="Q326" s="288">
        <v>4.1666666666666664E-2</v>
      </c>
      <c r="R326" s="395"/>
      <c r="S326" s="455"/>
      <c r="T326" s="456"/>
      <c r="U326" s="363"/>
      <c r="V326" s="394"/>
      <c r="W326" s="363"/>
      <c r="X326" s="365"/>
      <c r="Y326" s="300"/>
      <c r="Z326" s="366"/>
      <c r="AA326" s="300"/>
      <c r="AE326" s="308"/>
      <c r="AF326" s="300"/>
      <c r="AI326" s="322"/>
    </row>
    <row r="327" spans="1:36" s="261" customFormat="1" ht="39.950000000000003" customHeight="1" x14ac:dyDescent="0.25">
      <c r="A327" s="262"/>
      <c r="B327" s="284" t="s">
        <v>585</v>
      </c>
      <c r="C327" s="285" t="s">
        <v>109</v>
      </c>
      <c r="D327" s="286" t="s">
        <v>223</v>
      </c>
      <c r="E327" s="286" t="s">
        <v>218</v>
      </c>
      <c r="F327" s="393">
        <v>44573</v>
      </c>
      <c r="G327" s="393">
        <v>44827</v>
      </c>
      <c r="H327" s="406">
        <v>44830</v>
      </c>
      <c r="I327" s="273" t="s">
        <v>77</v>
      </c>
      <c r="J327" s="287">
        <v>500000000</v>
      </c>
      <c r="K327" s="287">
        <v>500000000</v>
      </c>
      <c r="L327" s="287">
        <v>509315068.54000002</v>
      </c>
      <c r="M327" s="287">
        <v>500000000</v>
      </c>
      <c r="N327" s="288">
        <v>0.04</v>
      </c>
      <c r="O327" s="288">
        <v>1.0651632465890036E-3</v>
      </c>
      <c r="P327" s="356">
        <v>0.9</v>
      </c>
      <c r="Q327" s="288">
        <v>4.1666666666666664E-2</v>
      </c>
      <c r="R327" s="395"/>
      <c r="S327" s="455"/>
      <c r="T327" s="456"/>
      <c r="U327" s="363"/>
      <c r="V327" s="394"/>
      <c r="W327" s="363"/>
      <c r="X327" s="365"/>
      <c r="Y327" s="300"/>
      <c r="Z327" s="366"/>
      <c r="AA327" s="300"/>
      <c r="AB327" s="307"/>
      <c r="AC327" s="307"/>
      <c r="AD327" s="307"/>
      <c r="AE327" s="308"/>
      <c r="AF327" s="300"/>
      <c r="AH327" s="307"/>
      <c r="AI327" s="298"/>
      <c r="AJ327" s="307"/>
    </row>
    <row r="328" spans="1:36" s="261" customFormat="1" ht="39.950000000000003" customHeight="1" x14ac:dyDescent="0.25">
      <c r="A328" s="262"/>
      <c r="B328" s="284" t="s">
        <v>508</v>
      </c>
      <c r="C328" s="285" t="s">
        <v>509</v>
      </c>
      <c r="D328" s="286" t="s">
        <v>223</v>
      </c>
      <c r="E328" s="286" t="s">
        <v>218</v>
      </c>
      <c r="F328" s="393">
        <v>44573</v>
      </c>
      <c r="G328" s="393">
        <v>44755</v>
      </c>
      <c r="H328" s="406">
        <v>46889</v>
      </c>
      <c r="I328" s="273" t="s">
        <v>77</v>
      </c>
      <c r="J328" s="287">
        <v>370000000</v>
      </c>
      <c r="K328" s="287">
        <v>370000000</v>
      </c>
      <c r="L328" s="287">
        <v>382063013.75</v>
      </c>
      <c r="M328" s="287">
        <v>370000000</v>
      </c>
      <c r="N328" s="288">
        <v>7.0000000000000007E-2</v>
      </c>
      <c r="O328" s="288">
        <v>7.8822080247586263E-4</v>
      </c>
      <c r="P328" s="356">
        <v>0.9</v>
      </c>
      <c r="Q328" s="288">
        <v>0.26056338028169013</v>
      </c>
      <c r="R328" s="395"/>
      <c r="S328" s="455"/>
      <c r="T328" s="456"/>
      <c r="U328" s="363"/>
      <c r="V328" s="394"/>
      <c r="W328" s="363"/>
      <c r="X328" s="365"/>
      <c r="Y328" s="300"/>
      <c r="Z328" s="366"/>
      <c r="AA328" s="300"/>
      <c r="AB328" s="307"/>
      <c r="AC328" s="307"/>
      <c r="AD328" s="307"/>
      <c r="AE328" s="308"/>
      <c r="AF328" s="300"/>
      <c r="AH328" s="307"/>
      <c r="AI328" s="298"/>
      <c r="AJ328" s="307"/>
    </row>
    <row r="329" spans="1:36" s="261" customFormat="1" ht="39.950000000000003" customHeight="1" x14ac:dyDescent="0.25">
      <c r="A329" s="262"/>
      <c r="B329" s="284" t="s">
        <v>586</v>
      </c>
      <c r="C329" s="285" t="s">
        <v>134</v>
      </c>
      <c r="D329" s="286" t="s">
        <v>223</v>
      </c>
      <c r="E329" s="286" t="s">
        <v>218</v>
      </c>
      <c r="F329" s="393">
        <v>44575</v>
      </c>
      <c r="G329" s="393">
        <v>44757</v>
      </c>
      <c r="H329" s="406">
        <v>45117</v>
      </c>
      <c r="I329" s="273" t="s">
        <v>77</v>
      </c>
      <c r="J329" s="287">
        <v>250000000</v>
      </c>
      <c r="K329" s="287">
        <v>250000000</v>
      </c>
      <c r="L329" s="287">
        <v>258515068.50999999</v>
      </c>
      <c r="M329" s="287">
        <v>250000000</v>
      </c>
      <c r="N329" s="288">
        <v>7.3999999999999996E-2</v>
      </c>
      <c r="O329" s="288">
        <v>5.325816232945018E-4</v>
      </c>
      <c r="P329" s="356">
        <v>0.9</v>
      </c>
      <c r="Q329" s="288">
        <v>0.1</v>
      </c>
      <c r="R329" s="395"/>
      <c r="S329" s="455"/>
      <c r="T329" s="456"/>
      <c r="U329" s="363"/>
      <c r="V329" s="394"/>
      <c r="W329" s="363"/>
      <c r="X329" s="365"/>
      <c r="Y329" s="300"/>
      <c r="Z329" s="366"/>
      <c r="AA329" s="300"/>
      <c r="AB329" s="307"/>
      <c r="AC329" s="307"/>
      <c r="AD329" s="307"/>
      <c r="AE329" s="308"/>
      <c r="AF329" s="300"/>
      <c r="AH329" s="307"/>
      <c r="AI329" s="298"/>
      <c r="AJ329" s="307"/>
    </row>
    <row r="330" spans="1:36" s="261" customFormat="1" ht="39.950000000000003" customHeight="1" x14ac:dyDescent="0.25">
      <c r="A330" s="262"/>
      <c r="B330" s="284" t="s">
        <v>587</v>
      </c>
      <c r="C330" s="285" t="s">
        <v>134</v>
      </c>
      <c r="D330" s="286" t="s">
        <v>223</v>
      </c>
      <c r="E330" s="286" t="s">
        <v>218</v>
      </c>
      <c r="F330" s="393">
        <v>44575</v>
      </c>
      <c r="G330" s="393">
        <v>44757</v>
      </c>
      <c r="H330" s="406">
        <v>45117</v>
      </c>
      <c r="I330" s="273" t="s">
        <v>77</v>
      </c>
      <c r="J330" s="287">
        <v>250000000</v>
      </c>
      <c r="K330" s="287">
        <v>250000000</v>
      </c>
      <c r="L330" s="287">
        <v>258515068.50999999</v>
      </c>
      <c r="M330" s="287">
        <v>250000000</v>
      </c>
      <c r="N330" s="288">
        <v>7.3999999999999996E-2</v>
      </c>
      <c r="O330" s="288">
        <v>5.325816232945018E-4</v>
      </c>
      <c r="P330" s="356">
        <v>0.9</v>
      </c>
      <c r="Q330" s="288">
        <v>0.1</v>
      </c>
      <c r="R330" s="395"/>
      <c r="S330" s="455"/>
      <c r="T330" s="456"/>
      <c r="U330" s="363"/>
      <c r="V330" s="364"/>
      <c r="W330" s="363"/>
      <c r="X330" s="365"/>
      <c r="Y330" s="300"/>
      <c r="Z330" s="366"/>
      <c r="AA330" s="300"/>
      <c r="AB330" s="307"/>
      <c r="AC330" s="307"/>
      <c r="AD330" s="307"/>
      <c r="AE330" s="308"/>
      <c r="AF330" s="300"/>
      <c r="AH330" s="307"/>
      <c r="AI330" s="298"/>
      <c r="AJ330" s="307"/>
    </row>
    <row r="331" spans="1:36" s="261" customFormat="1" ht="39.950000000000003" customHeight="1" x14ac:dyDescent="0.25">
      <c r="A331" s="262"/>
      <c r="B331" s="284" t="s">
        <v>588</v>
      </c>
      <c r="C331" s="285" t="s">
        <v>134</v>
      </c>
      <c r="D331" s="286" t="s">
        <v>223</v>
      </c>
      <c r="E331" s="286" t="s">
        <v>218</v>
      </c>
      <c r="F331" s="393">
        <v>44575</v>
      </c>
      <c r="G331" s="393">
        <v>44757</v>
      </c>
      <c r="H331" s="406">
        <v>45117</v>
      </c>
      <c r="I331" s="273" t="s">
        <v>77</v>
      </c>
      <c r="J331" s="287">
        <v>250000000</v>
      </c>
      <c r="K331" s="287">
        <v>250000000</v>
      </c>
      <c r="L331" s="287">
        <v>258515068.50999999</v>
      </c>
      <c r="M331" s="287">
        <v>250000000</v>
      </c>
      <c r="N331" s="288">
        <v>7.3999999999999996E-2</v>
      </c>
      <c r="O331" s="288">
        <v>5.325816232945018E-4</v>
      </c>
      <c r="P331" s="356">
        <v>0.9</v>
      </c>
      <c r="Q331" s="288">
        <v>0.1</v>
      </c>
      <c r="R331" s="395"/>
      <c r="S331" s="455"/>
      <c r="T331" s="456"/>
      <c r="U331" s="363"/>
      <c r="V331" s="394"/>
      <c r="W331" s="363"/>
      <c r="X331" s="365"/>
      <c r="Y331" s="300"/>
      <c r="Z331" s="366"/>
      <c r="AA331" s="300"/>
      <c r="AB331" s="307"/>
      <c r="AC331" s="307"/>
      <c r="AD331" s="307"/>
      <c r="AE331" s="308"/>
      <c r="AF331" s="300"/>
      <c r="AH331" s="307"/>
      <c r="AI331" s="298"/>
      <c r="AJ331" s="307"/>
    </row>
    <row r="332" spans="1:36" s="261" customFormat="1" ht="39.950000000000003" customHeight="1" x14ac:dyDescent="0.25">
      <c r="A332" s="262"/>
      <c r="B332" s="284" t="s">
        <v>589</v>
      </c>
      <c r="C332" s="285" t="s">
        <v>134</v>
      </c>
      <c r="D332" s="286" t="s">
        <v>223</v>
      </c>
      <c r="E332" s="286" t="s">
        <v>218</v>
      </c>
      <c r="F332" s="393">
        <v>44575</v>
      </c>
      <c r="G332" s="393">
        <v>44757</v>
      </c>
      <c r="H332" s="406">
        <v>45117</v>
      </c>
      <c r="I332" s="273" t="s">
        <v>77</v>
      </c>
      <c r="J332" s="287">
        <v>250000000</v>
      </c>
      <c r="K332" s="287">
        <v>250000000</v>
      </c>
      <c r="L332" s="287">
        <v>258515068.50999999</v>
      </c>
      <c r="M332" s="287">
        <v>250000000</v>
      </c>
      <c r="N332" s="288">
        <v>7.3999999999999996E-2</v>
      </c>
      <c r="O332" s="288">
        <v>5.325816232945018E-4</v>
      </c>
      <c r="P332" s="356">
        <v>0.9</v>
      </c>
      <c r="Q332" s="288">
        <v>0.1</v>
      </c>
      <c r="R332" s="395"/>
      <c r="S332" s="455"/>
      <c r="T332" s="456"/>
      <c r="U332" s="363"/>
      <c r="V332" s="394"/>
      <c r="W332" s="363"/>
      <c r="X332" s="365"/>
      <c r="Y332" s="300"/>
      <c r="Z332" s="366"/>
      <c r="AA332" s="300"/>
      <c r="AB332" s="307"/>
      <c r="AC332" s="307"/>
      <c r="AD332" s="307"/>
      <c r="AE332" s="308"/>
      <c r="AF332" s="300"/>
      <c r="AH332" s="307"/>
      <c r="AI332" s="298"/>
      <c r="AJ332" s="307"/>
    </row>
    <row r="333" spans="1:36" s="261" customFormat="1" ht="39.950000000000003" customHeight="1" x14ac:dyDescent="0.25">
      <c r="A333" s="262"/>
      <c r="B333" s="284" t="s">
        <v>590</v>
      </c>
      <c r="C333" s="285" t="s">
        <v>134</v>
      </c>
      <c r="D333" s="286" t="s">
        <v>223</v>
      </c>
      <c r="E333" s="286" t="s">
        <v>218</v>
      </c>
      <c r="F333" s="393">
        <v>44575</v>
      </c>
      <c r="G333" s="393">
        <v>44757</v>
      </c>
      <c r="H333" s="406">
        <v>45117</v>
      </c>
      <c r="I333" s="273" t="s">
        <v>77</v>
      </c>
      <c r="J333" s="287">
        <v>250000000</v>
      </c>
      <c r="K333" s="287">
        <v>250000000</v>
      </c>
      <c r="L333" s="287">
        <v>258515068.50999999</v>
      </c>
      <c r="M333" s="287">
        <v>250000000</v>
      </c>
      <c r="N333" s="288">
        <v>7.3999999999999996E-2</v>
      </c>
      <c r="O333" s="288">
        <v>5.325816232945018E-4</v>
      </c>
      <c r="P333" s="356">
        <v>0.9</v>
      </c>
      <c r="Q333" s="288">
        <v>0.1</v>
      </c>
      <c r="R333" s="395"/>
      <c r="S333" s="455"/>
      <c r="T333" s="456"/>
      <c r="U333" s="363"/>
      <c r="V333" s="394"/>
      <c r="W333" s="363"/>
      <c r="X333" s="365"/>
      <c r="Y333" s="300"/>
      <c r="Z333" s="366"/>
      <c r="AA333" s="300"/>
      <c r="AB333" s="307"/>
      <c r="AC333" s="307"/>
      <c r="AD333" s="307"/>
      <c r="AE333" s="308"/>
      <c r="AF333" s="300"/>
      <c r="AH333" s="307"/>
      <c r="AI333" s="298"/>
      <c r="AJ333" s="307"/>
    </row>
    <row r="334" spans="1:36" s="261" customFormat="1" ht="39.950000000000003" customHeight="1" x14ac:dyDescent="0.25">
      <c r="A334" s="262"/>
      <c r="B334" s="284" t="s">
        <v>591</v>
      </c>
      <c r="C334" s="285" t="s">
        <v>134</v>
      </c>
      <c r="D334" s="286" t="s">
        <v>223</v>
      </c>
      <c r="E334" s="286" t="s">
        <v>218</v>
      </c>
      <c r="F334" s="393">
        <v>44575</v>
      </c>
      <c r="G334" s="393">
        <v>44757</v>
      </c>
      <c r="H334" s="406">
        <v>45117</v>
      </c>
      <c r="I334" s="273" t="s">
        <v>77</v>
      </c>
      <c r="J334" s="287">
        <v>250000000</v>
      </c>
      <c r="K334" s="287">
        <v>250000000</v>
      </c>
      <c r="L334" s="287">
        <v>258515068.50999999</v>
      </c>
      <c r="M334" s="287">
        <v>250000000</v>
      </c>
      <c r="N334" s="288">
        <v>7.3999999999999996E-2</v>
      </c>
      <c r="O334" s="288">
        <v>5.325816232945018E-4</v>
      </c>
      <c r="P334" s="356">
        <v>0.9</v>
      </c>
      <c r="Q334" s="288">
        <v>0.1</v>
      </c>
      <c r="R334" s="395"/>
      <c r="S334" s="455"/>
      <c r="T334" s="456"/>
      <c r="U334" s="363"/>
      <c r="V334" s="394"/>
      <c r="W334" s="363"/>
      <c r="X334" s="365"/>
      <c r="Y334" s="300"/>
      <c r="Z334" s="366"/>
      <c r="AA334" s="300"/>
      <c r="AB334" s="307"/>
      <c r="AC334" s="307"/>
      <c r="AD334" s="307"/>
      <c r="AE334" s="308"/>
      <c r="AF334" s="300"/>
      <c r="AH334" s="307"/>
      <c r="AI334" s="298"/>
      <c r="AJ334" s="307"/>
    </row>
    <row r="335" spans="1:36" s="261" customFormat="1" ht="39.950000000000003" customHeight="1" x14ac:dyDescent="0.25">
      <c r="A335" s="262"/>
      <c r="B335" s="284" t="s">
        <v>508</v>
      </c>
      <c r="C335" s="285" t="s">
        <v>509</v>
      </c>
      <c r="D335" s="286" t="s">
        <v>223</v>
      </c>
      <c r="E335" s="286" t="s">
        <v>218</v>
      </c>
      <c r="F335" s="393">
        <v>44578</v>
      </c>
      <c r="G335" s="393">
        <v>44760</v>
      </c>
      <c r="H335" s="406">
        <v>46889</v>
      </c>
      <c r="I335" s="273" t="s">
        <v>77</v>
      </c>
      <c r="J335" s="287">
        <v>200000000</v>
      </c>
      <c r="K335" s="287">
        <v>200000000</v>
      </c>
      <c r="L335" s="287">
        <v>206328767.19999999</v>
      </c>
      <c r="M335" s="287">
        <v>200000000</v>
      </c>
      <c r="N335" s="288">
        <v>7.0000000000000007E-2</v>
      </c>
      <c r="O335" s="288">
        <v>4.2606529863560143E-4</v>
      </c>
      <c r="P335" s="356">
        <v>0.9</v>
      </c>
      <c r="Q335" s="288">
        <v>0.14084507042253522</v>
      </c>
      <c r="R335" s="395"/>
      <c r="S335" s="455"/>
      <c r="T335" s="456"/>
      <c r="U335" s="363"/>
      <c r="V335" s="394"/>
      <c r="W335" s="363"/>
      <c r="X335" s="365"/>
      <c r="Y335" s="300"/>
      <c r="Z335" s="366"/>
      <c r="AA335" s="300"/>
      <c r="AB335" s="307"/>
      <c r="AC335" s="307"/>
      <c r="AD335" s="307"/>
      <c r="AE335" s="308"/>
      <c r="AF335" s="300"/>
      <c r="AH335" s="307"/>
      <c r="AI335" s="298"/>
      <c r="AJ335" s="307"/>
    </row>
    <row r="336" spans="1:36" s="261" customFormat="1" ht="39.950000000000003" customHeight="1" x14ac:dyDescent="0.25">
      <c r="A336" s="262"/>
      <c r="B336" s="284" t="s">
        <v>592</v>
      </c>
      <c r="C336" s="285" t="s">
        <v>107</v>
      </c>
      <c r="D336" s="286" t="s">
        <v>223</v>
      </c>
      <c r="E336" s="286" t="s">
        <v>218</v>
      </c>
      <c r="F336" s="393">
        <v>44578</v>
      </c>
      <c r="G336" s="393">
        <v>44760</v>
      </c>
      <c r="H336" s="406">
        <v>44921</v>
      </c>
      <c r="I336" s="273" t="s">
        <v>77</v>
      </c>
      <c r="J336" s="287">
        <v>300000000</v>
      </c>
      <c r="K336" s="287">
        <v>300000000</v>
      </c>
      <c r="L336" s="287">
        <v>307119863.10000002</v>
      </c>
      <c r="M336" s="287">
        <v>300000000</v>
      </c>
      <c r="N336" s="288">
        <v>5.2499999999999998E-2</v>
      </c>
      <c r="O336" s="288">
        <v>6.3909794795340212E-4</v>
      </c>
      <c r="P336" s="356">
        <v>0.9</v>
      </c>
      <c r="Q336" s="288">
        <v>6.7607367080501024E-2</v>
      </c>
      <c r="R336" s="395"/>
      <c r="S336" s="455"/>
      <c r="T336" s="456"/>
      <c r="U336" s="363"/>
      <c r="V336" s="394"/>
      <c r="W336" s="363"/>
      <c r="X336" s="365"/>
      <c r="Y336" s="300"/>
      <c r="Z336" s="366"/>
      <c r="AA336" s="300"/>
      <c r="AB336" s="307"/>
      <c r="AC336" s="307"/>
      <c r="AD336" s="307"/>
      <c r="AE336" s="308"/>
      <c r="AF336" s="300"/>
      <c r="AH336" s="307"/>
      <c r="AI336" s="298"/>
      <c r="AJ336" s="307"/>
    </row>
    <row r="337" spans="1:36" s="261" customFormat="1" ht="39.950000000000003" customHeight="1" x14ac:dyDescent="0.25">
      <c r="A337" s="262"/>
      <c r="B337" s="284" t="s">
        <v>594</v>
      </c>
      <c r="C337" s="285" t="s">
        <v>107</v>
      </c>
      <c r="D337" s="286" t="s">
        <v>223</v>
      </c>
      <c r="E337" s="286" t="s">
        <v>218</v>
      </c>
      <c r="F337" s="393">
        <v>44579</v>
      </c>
      <c r="G337" s="393">
        <v>44761</v>
      </c>
      <c r="H337" s="406">
        <v>44987</v>
      </c>
      <c r="I337" s="273" t="s">
        <v>77</v>
      </c>
      <c r="J337" s="287">
        <v>587386234</v>
      </c>
      <c r="K337" s="287">
        <v>587386234</v>
      </c>
      <c r="L337" s="287">
        <v>601637994.19000006</v>
      </c>
      <c r="M337" s="287">
        <v>587386234</v>
      </c>
      <c r="N337" s="288">
        <v>5.3999999999999999E-2</v>
      </c>
      <c r="O337" s="288">
        <v>1.2513244560182564E-3</v>
      </c>
      <c r="P337" s="356">
        <v>0.9</v>
      </c>
      <c r="Q337" s="288">
        <v>0.13237212246690355</v>
      </c>
      <c r="R337" s="395"/>
      <c r="S337" s="455"/>
      <c r="T337" s="456"/>
      <c r="U337" s="363"/>
      <c r="V337" s="394"/>
      <c r="W337" s="363"/>
      <c r="X337" s="365"/>
      <c r="Y337" s="300"/>
      <c r="Z337" s="366"/>
      <c r="AA337" s="300"/>
      <c r="AB337" s="307"/>
      <c r="AC337" s="307"/>
      <c r="AD337" s="307"/>
      <c r="AE337" s="308"/>
      <c r="AF337" s="300"/>
      <c r="AH337" s="307"/>
      <c r="AI337" s="298"/>
      <c r="AJ337" s="307"/>
    </row>
    <row r="338" spans="1:36" s="261" customFormat="1" ht="39.950000000000003" customHeight="1" x14ac:dyDescent="0.25">
      <c r="A338" s="262"/>
      <c r="B338" s="284" t="s">
        <v>595</v>
      </c>
      <c r="C338" s="285" t="s">
        <v>107</v>
      </c>
      <c r="D338" s="286" t="s">
        <v>223</v>
      </c>
      <c r="E338" s="286" t="s">
        <v>218</v>
      </c>
      <c r="F338" s="393">
        <v>44579</v>
      </c>
      <c r="G338" s="393">
        <v>44761</v>
      </c>
      <c r="H338" s="406">
        <v>44987</v>
      </c>
      <c r="I338" s="273" t="s">
        <v>77</v>
      </c>
      <c r="J338" s="287">
        <v>550000000</v>
      </c>
      <c r="K338" s="287">
        <v>550000000</v>
      </c>
      <c r="L338" s="287">
        <v>563344657.59000003</v>
      </c>
      <c r="M338" s="287">
        <v>550000000</v>
      </c>
      <c r="N338" s="288">
        <v>5.3999999999999999E-2</v>
      </c>
      <c r="O338" s="288">
        <v>1.1716795712479039E-3</v>
      </c>
      <c r="P338" s="356">
        <v>0.9</v>
      </c>
      <c r="Q338" s="288">
        <v>0.12394683964758521</v>
      </c>
      <c r="R338" s="395"/>
      <c r="S338" s="455"/>
      <c r="T338" s="456"/>
      <c r="U338" s="363"/>
      <c r="V338" s="394"/>
      <c r="W338" s="363"/>
      <c r="X338" s="365"/>
      <c r="Y338" s="300"/>
      <c r="Z338" s="366"/>
      <c r="AA338" s="300"/>
      <c r="AB338" s="307"/>
      <c r="AC338" s="307"/>
      <c r="AD338" s="307"/>
      <c r="AE338" s="308"/>
      <c r="AF338" s="300"/>
      <c r="AH338" s="307"/>
      <c r="AI338" s="298"/>
      <c r="AJ338" s="307"/>
    </row>
    <row r="339" spans="1:36" s="261" customFormat="1" ht="39.950000000000003" customHeight="1" x14ac:dyDescent="0.25">
      <c r="A339" s="262"/>
      <c r="B339" s="284" t="s">
        <v>451</v>
      </c>
      <c r="C339" s="285" t="s">
        <v>136</v>
      </c>
      <c r="D339" s="286" t="s">
        <v>223</v>
      </c>
      <c r="E339" s="286" t="s">
        <v>218</v>
      </c>
      <c r="F339" s="393">
        <v>44580</v>
      </c>
      <c r="G339" s="393">
        <v>44762</v>
      </c>
      <c r="H339" s="406">
        <v>45292</v>
      </c>
      <c r="I339" s="273" t="s">
        <v>77</v>
      </c>
      <c r="J339" s="287">
        <v>501000000</v>
      </c>
      <c r="K339" s="287">
        <v>501000000</v>
      </c>
      <c r="L339" s="287">
        <v>516661397.28999996</v>
      </c>
      <c r="M339" s="287">
        <v>501000000</v>
      </c>
      <c r="N339" s="288">
        <v>7.0000000000000007E-2</v>
      </c>
      <c r="O339" s="288">
        <v>1.0672935730821815E-3</v>
      </c>
      <c r="P339" s="356">
        <v>0.9</v>
      </c>
      <c r="Q339" s="288">
        <v>8.635846519805564E-3</v>
      </c>
      <c r="R339" s="395"/>
      <c r="S339" s="455"/>
      <c r="T339" s="456"/>
      <c r="U339" s="363"/>
      <c r="V339" s="394"/>
      <c r="W339" s="363"/>
      <c r="X339" s="365"/>
      <c r="Y339" s="300"/>
      <c r="Z339" s="366"/>
      <c r="AA339" s="300"/>
      <c r="AB339" s="307"/>
      <c r="AC339" s="307"/>
      <c r="AD339" s="307"/>
      <c r="AE339" s="308"/>
      <c r="AF339" s="300"/>
      <c r="AH339" s="307"/>
      <c r="AI339" s="298"/>
      <c r="AJ339" s="307"/>
    </row>
    <row r="340" spans="1:36" s="261" customFormat="1" ht="39.950000000000003" customHeight="1" x14ac:dyDescent="0.25">
      <c r="A340" s="262"/>
      <c r="B340" s="284" t="s">
        <v>517</v>
      </c>
      <c r="C340" s="285" t="s">
        <v>350</v>
      </c>
      <c r="D340" s="286" t="s">
        <v>224</v>
      </c>
      <c r="E340" s="286" t="s">
        <v>218</v>
      </c>
      <c r="F340" s="393">
        <v>44581</v>
      </c>
      <c r="G340" s="393">
        <v>44763</v>
      </c>
      <c r="H340" s="406">
        <v>48075</v>
      </c>
      <c r="I340" s="273" t="s">
        <v>77</v>
      </c>
      <c r="J340" s="287">
        <v>700000000</v>
      </c>
      <c r="K340" s="287">
        <v>700000000</v>
      </c>
      <c r="L340" s="287">
        <v>724854794.46999991</v>
      </c>
      <c r="M340" s="287">
        <v>700000000</v>
      </c>
      <c r="N340" s="288">
        <v>0.08</v>
      </c>
      <c r="O340" s="288">
        <v>1.4912285452246051E-3</v>
      </c>
      <c r="P340" s="356">
        <v>0.7</v>
      </c>
      <c r="Q340" s="288">
        <v>1.0071217897992949E-2</v>
      </c>
      <c r="R340" s="395"/>
      <c r="S340" s="455"/>
      <c r="T340" s="456"/>
      <c r="U340" s="363"/>
      <c r="V340" s="394"/>
      <c r="W340" s="363"/>
      <c r="X340" s="365"/>
      <c r="Y340" s="300"/>
      <c r="Z340" s="366"/>
      <c r="AA340" s="300"/>
      <c r="AB340" s="307"/>
      <c r="AC340" s="307"/>
      <c r="AD340" s="307"/>
      <c r="AE340" s="308"/>
      <c r="AF340" s="300"/>
      <c r="AH340" s="307"/>
      <c r="AI340" s="298"/>
      <c r="AJ340" s="307"/>
    </row>
    <row r="341" spans="1:36" s="261" customFormat="1" ht="39.950000000000003" customHeight="1" x14ac:dyDescent="0.25">
      <c r="A341" s="262"/>
      <c r="B341" s="284" t="s">
        <v>596</v>
      </c>
      <c r="C341" s="285" t="s">
        <v>107</v>
      </c>
      <c r="D341" s="286" t="s">
        <v>223</v>
      </c>
      <c r="E341" s="286" t="s">
        <v>218</v>
      </c>
      <c r="F341" s="393">
        <v>44582</v>
      </c>
      <c r="G341" s="393">
        <v>44764</v>
      </c>
      <c r="H341" s="406">
        <v>44770</v>
      </c>
      <c r="I341" s="273" t="s">
        <v>77</v>
      </c>
      <c r="J341" s="287">
        <v>200000000</v>
      </c>
      <c r="K341" s="287">
        <v>200000000</v>
      </c>
      <c r="L341" s="287">
        <v>204410958.91</v>
      </c>
      <c r="M341" s="287">
        <v>200000000</v>
      </c>
      <c r="N341" s="288">
        <v>0.05</v>
      </c>
      <c r="O341" s="288">
        <v>4.2606529863560143E-4</v>
      </c>
      <c r="P341" s="356">
        <v>0.9</v>
      </c>
      <c r="Q341" s="288">
        <v>4.5071578053667349E-2</v>
      </c>
      <c r="R341" s="395"/>
      <c r="S341" s="455"/>
      <c r="T341" s="456"/>
      <c r="U341" s="363"/>
      <c r="V341" s="394"/>
      <c r="W341" s="363"/>
      <c r="X341" s="365"/>
      <c r="Y341" s="300"/>
      <c r="Z341" s="366"/>
      <c r="AA341" s="300"/>
      <c r="AB341" s="307"/>
      <c r="AC341" s="307"/>
      <c r="AD341" s="307"/>
      <c r="AE341" s="308"/>
      <c r="AF341" s="300"/>
      <c r="AH341" s="307"/>
      <c r="AI341" s="298"/>
      <c r="AJ341" s="307"/>
    </row>
    <row r="342" spans="1:36" s="261" customFormat="1" ht="39.950000000000003" customHeight="1" x14ac:dyDescent="0.25">
      <c r="A342" s="262"/>
      <c r="B342" s="284" t="s">
        <v>597</v>
      </c>
      <c r="C342" s="285" t="s">
        <v>107</v>
      </c>
      <c r="D342" s="286" t="s">
        <v>223</v>
      </c>
      <c r="E342" s="286" t="s">
        <v>218</v>
      </c>
      <c r="F342" s="393">
        <v>44582</v>
      </c>
      <c r="G342" s="393">
        <v>44764</v>
      </c>
      <c r="H342" s="406">
        <v>44770</v>
      </c>
      <c r="I342" s="273" t="s">
        <v>77</v>
      </c>
      <c r="J342" s="287">
        <v>200000000</v>
      </c>
      <c r="K342" s="287">
        <v>200000000</v>
      </c>
      <c r="L342" s="287">
        <v>204410958.91</v>
      </c>
      <c r="M342" s="287">
        <v>200000000</v>
      </c>
      <c r="N342" s="288">
        <v>0.05</v>
      </c>
      <c r="O342" s="288">
        <v>4.2606529863560143E-4</v>
      </c>
      <c r="P342" s="356">
        <v>0.9</v>
      </c>
      <c r="Q342" s="288">
        <v>4.5071578053667349E-2</v>
      </c>
      <c r="R342" s="395"/>
      <c r="S342" s="455"/>
      <c r="T342" s="456"/>
      <c r="U342" s="363"/>
      <c r="V342" s="394"/>
      <c r="W342" s="363"/>
      <c r="X342" s="365"/>
      <c r="Y342" s="300"/>
      <c r="Z342" s="366"/>
      <c r="AA342" s="300"/>
      <c r="AB342" s="307"/>
      <c r="AC342" s="307"/>
      <c r="AD342" s="307"/>
      <c r="AE342" s="308"/>
      <c r="AF342" s="300"/>
      <c r="AH342" s="307"/>
      <c r="AI342" s="298"/>
      <c r="AJ342" s="307"/>
    </row>
    <row r="343" spans="1:36" s="261" customFormat="1" ht="39.950000000000003" customHeight="1" x14ac:dyDescent="0.25">
      <c r="A343" s="262"/>
      <c r="B343" s="284" t="s">
        <v>598</v>
      </c>
      <c r="C343" s="285" t="s">
        <v>107</v>
      </c>
      <c r="D343" s="286" t="s">
        <v>223</v>
      </c>
      <c r="E343" s="286" t="s">
        <v>218</v>
      </c>
      <c r="F343" s="393">
        <v>44582</v>
      </c>
      <c r="G343" s="393">
        <v>44764</v>
      </c>
      <c r="H343" s="406">
        <v>44770</v>
      </c>
      <c r="I343" s="273" t="s">
        <v>77</v>
      </c>
      <c r="J343" s="287">
        <v>200000000</v>
      </c>
      <c r="K343" s="287">
        <v>200000000</v>
      </c>
      <c r="L343" s="287">
        <v>204410958.91</v>
      </c>
      <c r="M343" s="287">
        <v>200000000</v>
      </c>
      <c r="N343" s="288">
        <v>0.05</v>
      </c>
      <c r="O343" s="288">
        <v>4.2606529863560143E-4</v>
      </c>
      <c r="P343" s="356">
        <v>0.9</v>
      </c>
      <c r="Q343" s="288">
        <v>4.5071578053667349E-2</v>
      </c>
      <c r="R343" s="395"/>
      <c r="S343" s="455"/>
      <c r="T343" s="456"/>
      <c r="U343" s="363"/>
      <c r="V343" s="394"/>
      <c r="W343" s="363"/>
      <c r="X343" s="365"/>
      <c r="Y343" s="300"/>
      <c r="Z343" s="366"/>
      <c r="AA343" s="300"/>
      <c r="AB343" s="307"/>
      <c r="AC343" s="307"/>
      <c r="AD343" s="307"/>
      <c r="AE343" s="308"/>
      <c r="AF343" s="300"/>
      <c r="AH343" s="307"/>
      <c r="AI343" s="298"/>
      <c r="AJ343" s="307"/>
    </row>
    <row r="344" spans="1:36" s="261" customFormat="1" ht="39.950000000000003" customHeight="1" x14ac:dyDescent="0.25">
      <c r="A344" s="262"/>
      <c r="B344" s="284" t="s">
        <v>507</v>
      </c>
      <c r="C344" s="285" t="s">
        <v>164</v>
      </c>
      <c r="D344" s="286" t="s">
        <v>224</v>
      </c>
      <c r="E344" s="286" t="s">
        <v>218</v>
      </c>
      <c r="F344" s="393">
        <v>44592</v>
      </c>
      <c r="G344" s="393">
        <v>44774</v>
      </c>
      <c r="H344" s="406">
        <v>46785</v>
      </c>
      <c r="I344" s="273" t="s">
        <v>77</v>
      </c>
      <c r="J344" s="287">
        <v>1000000000</v>
      </c>
      <c r="K344" s="287">
        <v>1000000000</v>
      </c>
      <c r="L344" s="287">
        <v>1028958904.1700001</v>
      </c>
      <c r="M344" s="287">
        <v>1000000000</v>
      </c>
      <c r="N344" s="288">
        <v>7.0000000000000007E-2</v>
      </c>
      <c r="O344" s="288">
        <v>2.1303264931780072E-3</v>
      </c>
      <c r="P344" s="356">
        <v>0.7</v>
      </c>
      <c r="Q344" s="288">
        <v>9.8960910440376054E-2</v>
      </c>
      <c r="R344" s="395"/>
      <c r="S344" s="455"/>
      <c r="T344" s="456"/>
      <c r="U344" s="363"/>
      <c r="V344" s="394"/>
      <c r="W344" s="363"/>
      <c r="X344" s="365"/>
      <c r="Y344" s="300"/>
      <c r="Z344" s="366"/>
      <c r="AA344" s="300"/>
      <c r="AB344" s="307"/>
      <c r="AC344" s="307"/>
      <c r="AD344" s="307"/>
      <c r="AE344" s="308"/>
      <c r="AF344" s="300"/>
      <c r="AH344" s="307"/>
      <c r="AI344" s="298"/>
      <c r="AJ344" s="307"/>
    </row>
    <row r="345" spans="1:36" s="261" customFormat="1" ht="39.950000000000003" customHeight="1" x14ac:dyDescent="0.25">
      <c r="A345" s="262"/>
      <c r="B345" s="284" t="s">
        <v>507</v>
      </c>
      <c r="C345" s="285" t="s">
        <v>164</v>
      </c>
      <c r="D345" s="286" t="s">
        <v>224</v>
      </c>
      <c r="E345" s="286" t="s">
        <v>218</v>
      </c>
      <c r="F345" s="393">
        <v>44592</v>
      </c>
      <c r="G345" s="393">
        <v>44774</v>
      </c>
      <c r="H345" s="406">
        <v>46785</v>
      </c>
      <c r="I345" s="273" t="s">
        <v>77</v>
      </c>
      <c r="J345" s="287">
        <v>100000000</v>
      </c>
      <c r="K345" s="287">
        <v>100000000</v>
      </c>
      <c r="L345" s="287">
        <v>102895890.47999999</v>
      </c>
      <c r="M345" s="287">
        <v>100000000</v>
      </c>
      <c r="N345" s="288">
        <v>7.0000000000000007E-2</v>
      </c>
      <c r="O345" s="288">
        <v>2.1303264931780072E-4</v>
      </c>
      <c r="P345" s="356">
        <v>0.7</v>
      </c>
      <c r="Q345" s="288">
        <v>9.8960910440376044E-3</v>
      </c>
      <c r="R345" s="395"/>
      <c r="S345" s="455"/>
      <c r="T345" s="456"/>
      <c r="U345" s="363"/>
      <c r="V345" s="394"/>
      <c r="W345" s="363"/>
      <c r="X345" s="365"/>
      <c r="Y345" s="300"/>
      <c r="Z345" s="366"/>
      <c r="AA345" s="300"/>
      <c r="AB345" s="307"/>
      <c r="AC345" s="307"/>
      <c r="AD345" s="307"/>
      <c r="AE345" s="308"/>
      <c r="AF345" s="300"/>
      <c r="AH345" s="307"/>
      <c r="AI345" s="298"/>
      <c r="AJ345" s="307"/>
    </row>
    <row r="346" spans="1:36" s="261" customFormat="1" ht="39.950000000000003" customHeight="1" x14ac:dyDescent="0.25">
      <c r="A346" s="262"/>
      <c r="B346" s="284" t="s">
        <v>141</v>
      </c>
      <c r="C346" s="285" t="s">
        <v>136</v>
      </c>
      <c r="D346" s="286" t="s">
        <v>223</v>
      </c>
      <c r="E346" s="286" t="s">
        <v>218</v>
      </c>
      <c r="F346" s="393">
        <v>44593</v>
      </c>
      <c r="G346" s="393">
        <v>44775</v>
      </c>
      <c r="H346" s="406">
        <v>45145</v>
      </c>
      <c r="I346" s="273" t="s">
        <v>77</v>
      </c>
      <c r="J346" s="287">
        <v>500000000</v>
      </c>
      <c r="K346" s="287">
        <v>500000000</v>
      </c>
      <c r="L346" s="287">
        <v>514383561.67000002</v>
      </c>
      <c r="M346" s="287">
        <v>500000000</v>
      </c>
      <c r="N346" s="288">
        <v>7.0000000000000007E-2</v>
      </c>
      <c r="O346" s="288">
        <v>1.0651632465890036E-3</v>
      </c>
      <c r="P346" s="356">
        <v>0.9</v>
      </c>
      <c r="Q346" s="288">
        <v>8.6186093012031572E-3</v>
      </c>
      <c r="R346" s="395"/>
      <c r="S346" s="455"/>
      <c r="T346" s="456"/>
      <c r="U346" s="363"/>
      <c r="V346" s="394"/>
      <c r="W346" s="363"/>
      <c r="X346" s="365"/>
      <c r="Y346" s="300"/>
      <c r="Z346" s="366"/>
      <c r="AA346" s="300"/>
      <c r="AB346" s="307"/>
      <c r="AC346" s="307"/>
      <c r="AD346" s="307"/>
      <c r="AE346" s="308"/>
      <c r="AF346" s="300"/>
      <c r="AH346" s="307"/>
      <c r="AI346" s="298"/>
      <c r="AJ346" s="307"/>
    </row>
    <row r="347" spans="1:36" s="261" customFormat="1" ht="39.950000000000003" customHeight="1" x14ac:dyDescent="0.25">
      <c r="A347" s="262"/>
      <c r="B347" s="284" t="s">
        <v>456</v>
      </c>
      <c r="C347" s="285" t="s">
        <v>136</v>
      </c>
      <c r="D347" s="286" t="s">
        <v>223</v>
      </c>
      <c r="E347" s="286" t="s">
        <v>218</v>
      </c>
      <c r="F347" s="393">
        <v>44593</v>
      </c>
      <c r="G347" s="393">
        <v>44775</v>
      </c>
      <c r="H347" s="406">
        <v>45145</v>
      </c>
      <c r="I347" s="273" t="s">
        <v>77</v>
      </c>
      <c r="J347" s="287">
        <v>500000000</v>
      </c>
      <c r="K347" s="287">
        <v>500000000</v>
      </c>
      <c r="L347" s="287">
        <v>514383561.67000002</v>
      </c>
      <c r="M347" s="287">
        <v>500000000</v>
      </c>
      <c r="N347" s="288">
        <v>7.0000000000000007E-2</v>
      </c>
      <c r="O347" s="288">
        <v>1.0651632465890036E-3</v>
      </c>
      <c r="P347" s="356">
        <v>0.9</v>
      </c>
      <c r="Q347" s="288">
        <v>8.6186093012031572E-3</v>
      </c>
      <c r="R347" s="395"/>
      <c r="S347" s="455"/>
      <c r="T347" s="456"/>
      <c r="U347" s="363"/>
      <c r="V347" s="394"/>
      <c r="W347" s="363"/>
      <c r="X347" s="365"/>
      <c r="Y347" s="300"/>
      <c r="Z347" s="366"/>
      <c r="AA347" s="300"/>
      <c r="AB347" s="307"/>
      <c r="AC347" s="307"/>
      <c r="AD347" s="307"/>
      <c r="AE347" s="308"/>
      <c r="AF347" s="300"/>
      <c r="AH347" s="307"/>
      <c r="AI347" s="298"/>
      <c r="AJ347" s="307"/>
    </row>
    <row r="348" spans="1:36" s="261" customFormat="1" ht="39.950000000000003" customHeight="1" x14ac:dyDescent="0.25">
      <c r="A348" s="262"/>
      <c r="B348" s="284" t="s">
        <v>457</v>
      </c>
      <c r="C348" s="285" t="s">
        <v>458</v>
      </c>
      <c r="D348" s="286" t="s">
        <v>223</v>
      </c>
      <c r="E348" s="286" t="s">
        <v>218</v>
      </c>
      <c r="F348" s="393">
        <v>44596</v>
      </c>
      <c r="G348" s="393">
        <v>44778</v>
      </c>
      <c r="H348" s="406">
        <v>44718</v>
      </c>
      <c r="I348" s="273" t="s">
        <v>77</v>
      </c>
      <c r="J348" s="287">
        <v>500000000</v>
      </c>
      <c r="K348" s="287">
        <v>500000000</v>
      </c>
      <c r="L348" s="287">
        <v>512585616.38</v>
      </c>
      <c r="M348" s="287">
        <v>500000000</v>
      </c>
      <c r="N348" s="288">
        <v>6.25E-2</v>
      </c>
      <c r="O348" s="288">
        <v>1.0651632465890036E-3</v>
      </c>
      <c r="P348" s="356">
        <v>0.9</v>
      </c>
      <c r="Q348" s="288">
        <v>1.7988846914912753E-2</v>
      </c>
      <c r="R348" s="395"/>
      <c r="S348" s="455"/>
      <c r="T348" s="456"/>
      <c r="U348" s="363"/>
      <c r="V348" s="394"/>
      <c r="W348" s="363"/>
      <c r="X348" s="365"/>
      <c r="Y348" s="300"/>
      <c r="Z348" s="366"/>
      <c r="AA348" s="300"/>
      <c r="AB348" s="307"/>
      <c r="AC348" s="307"/>
      <c r="AD348" s="307"/>
      <c r="AE348" s="308"/>
      <c r="AF348" s="300"/>
      <c r="AH348" s="307"/>
      <c r="AI348" s="298"/>
      <c r="AJ348" s="307"/>
    </row>
    <row r="349" spans="1:36" s="261" customFormat="1" ht="39.950000000000003" customHeight="1" x14ac:dyDescent="0.25">
      <c r="A349" s="262"/>
      <c r="B349" s="284" t="s">
        <v>459</v>
      </c>
      <c r="C349" s="285" t="s">
        <v>458</v>
      </c>
      <c r="D349" s="286" t="s">
        <v>223</v>
      </c>
      <c r="E349" s="286" t="s">
        <v>218</v>
      </c>
      <c r="F349" s="393">
        <v>44596</v>
      </c>
      <c r="G349" s="393">
        <v>44778</v>
      </c>
      <c r="H349" s="406">
        <v>46751</v>
      </c>
      <c r="I349" s="273" t="s">
        <v>77</v>
      </c>
      <c r="J349" s="287">
        <v>500000000</v>
      </c>
      <c r="K349" s="287">
        <v>500000000</v>
      </c>
      <c r="L349" s="287">
        <v>512585616.38</v>
      </c>
      <c r="M349" s="287">
        <v>500000000</v>
      </c>
      <c r="N349" s="288">
        <v>6.25E-2</v>
      </c>
      <c r="O349" s="288">
        <v>1.0651632465890036E-3</v>
      </c>
      <c r="P349" s="356">
        <v>0.9</v>
      </c>
      <c r="Q349" s="288">
        <v>1.7988846914912753E-2</v>
      </c>
      <c r="R349" s="395"/>
      <c r="S349" s="455"/>
      <c r="T349" s="456"/>
      <c r="U349" s="363"/>
      <c r="V349" s="394"/>
      <c r="W349" s="363"/>
      <c r="X349" s="365"/>
      <c r="Y349" s="300"/>
      <c r="Z349" s="366"/>
      <c r="AA349" s="300"/>
      <c r="AB349" s="307"/>
      <c r="AC349" s="307"/>
      <c r="AD349" s="307"/>
      <c r="AE349" s="308"/>
      <c r="AF349" s="300"/>
      <c r="AH349" s="307"/>
      <c r="AI349" s="298"/>
      <c r="AJ349" s="307"/>
    </row>
    <row r="350" spans="1:36" s="261" customFormat="1" ht="39.950000000000003" customHeight="1" x14ac:dyDescent="0.25">
      <c r="A350" s="262"/>
      <c r="B350" s="284" t="s">
        <v>460</v>
      </c>
      <c r="C350" s="285" t="s">
        <v>458</v>
      </c>
      <c r="D350" s="286" t="s">
        <v>223</v>
      </c>
      <c r="E350" s="286" t="s">
        <v>218</v>
      </c>
      <c r="F350" s="393">
        <v>44596</v>
      </c>
      <c r="G350" s="393">
        <v>44778</v>
      </c>
      <c r="H350" s="406">
        <v>46937</v>
      </c>
      <c r="I350" s="273" t="s">
        <v>77</v>
      </c>
      <c r="J350" s="287">
        <v>500000000</v>
      </c>
      <c r="K350" s="287">
        <v>500000000</v>
      </c>
      <c r="L350" s="287">
        <v>512585616.38</v>
      </c>
      <c r="M350" s="287">
        <v>500000000</v>
      </c>
      <c r="N350" s="288">
        <v>6.25E-2</v>
      </c>
      <c r="O350" s="288">
        <v>1.0651632465890036E-3</v>
      </c>
      <c r="P350" s="356">
        <v>0.9</v>
      </c>
      <c r="Q350" s="288">
        <v>1.7988846914912753E-2</v>
      </c>
      <c r="R350" s="395"/>
      <c r="S350" s="455"/>
      <c r="T350" s="456"/>
      <c r="U350" s="363"/>
      <c r="V350" s="394"/>
      <c r="W350" s="363"/>
      <c r="X350" s="365"/>
      <c r="Y350" s="300"/>
      <c r="Z350" s="366"/>
      <c r="AA350" s="300"/>
      <c r="AB350" s="307"/>
      <c r="AC350" s="307"/>
      <c r="AD350" s="307"/>
      <c r="AE350" s="308"/>
      <c r="AF350" s="300"/>
      <c r="AH350" s="307"/>
      <c r="AI350" s="298"/>
      <c r="AJ350" s="307"/>
    </row>
    <row r="351" spans="1:36" s="261" customFormat="1" ht="39.950000000000003" customHeight="1" x14ac:dyDescent="0.25">
      <c r="A351" s="262"/>
      <c r="B351" s="284" t="s">
        <v>461</v>
      </c>
      <c r="C351" s="285" t="s">
        <v>458</v>
      </c>
      <c r="D351" s="286" t="s">
        <v>223</v>
      </c>
      <c r="E351" s="286" t="s">
        <v>218</v>
      </c>
      <c r="F351" s="393">
        <v>44596</v>
      </c>
      <c r="G351" s="393">
        <v>44778</v>
      </c>
      <c r="H351" s="406">
        <v>46751</v>
      </c>
      <c r="I351" s="273" t="s">
        <v>77</v>
      </c>
      <c r="J351" s="287">
        <v>500000000</v>
      </c>
      <c r="K351" s="287">
        <v>500000000</v>
      </c>
      <c r="L351" s="287">
        <v>512585616.38</v>
      </c>
      <c r="M351" s="287">
        <v>500000000</v>
      </c>
      <c r="N351" s="288">
        <v>6.25E-2</v>
      </c>
      <c r="O351" s="288">
        <v>1.0651632465890036E-3</v>
      </c>
      <c r="P351" s="356">
        <v>0.9</v>
      </c>
      <c r="Q351" s="288">
        <v>1.7988846914912753E-2</v>
      </c>
      <c r="R351" s="395"/>
      <c r="S351" s="455"/>
      <c r="T351" s="456"/>
      <c r="U351" s="363"/>
      <c r="V351" s="364"/>
      <c r="W351" s="363"/>
      <c r="X351" s="365"/>
      <c r="Y351" s="300"/>
      <c r="Z351" s="366"/>
      <c r="AA351" s="300"/>
      <c r="AB351" s="307"/>
      <c r="AC351" s="307"/>
      <c r="AD351" s="307"/>
      <c r="AE351" s="308"/>
      <c r="AF351" s="300"/>
      <c r="AH351" s="307"/>
      <c r="AI351" s="298"/>
      <c r="AJ351" s="307"/>
    </row>
    <row r="352" spans="1:36" s="261" customFormat="1" ht="39.950000000000003" customHeight="1" x14ac:dyDescent="0.25">
      <c r="A352" s="262"/>
      <c r="B352" s="284" t="s">
        <v>462</v>
      </c>
      <c r="C352" s="285" t="s">
        <v>458</v>
      </c>
      <c r="D352" s="286" t="s">
        <v>223</v>
      </c>
      <c r="E352" s="286" t="s">
        <v>218</v>
      </c>
      <c r="F352" s="393">
        <v>44596</v>
      </c>
      <c r="G352" s="393">
        <v>44778</v>
      </c>
      <c r="H352" s="406">
        <v>46751</v>
      </c>
      <c r="I352" s="273" t="s">
        <v>77</v>
      </c>
      <c r="J352" s="287">
        <v>500000000</v>
      </c>
      <c r="K352" s="287">
        <v>500000000</v>
      </c>
      <c r="L352" s="287">
        <v>512585616.38</v>
      </c>
      <c r="M352" s="287">
        <v>500000000</v>
      </c>
      <c r="N352" s="288">
        <v>6.25E-2</v>
      </c>
      <c r="O352" s="288">
        <v>1.0651632465890036E-3</v>
      </c>
      <c r="P352" s="356">
        <v>0.9</v>
      </c>
      <c r="Q352" s="288">
        <v>1.7988846914912753E-2</v>
      </c>
      <c r="R352" s="395"/>
      <c r="S352" s="455"/>
      <c r="T352" s="456"/>
      <c r="U352" s="363"/>
      <c r="V352" s="364"/>
      <c r="W352" s="363"/>
      <c r="X352" s="365"/>
      <c r="Y352" s="300"/>
      <c r="Z352" s="366"/>
      <c r="AA352" s="300"/>
      <c r="AB352" s="307"/>
      <c r="AC352" s="307"/>
      <c r="AD352" s="307"/>
      <c r="AE352" s="308"/>
      <c r="AF352" s="300"/>
      <c r="AH352" s="307"/>
      <c r="AI352" s="298"/>
      <c r="AJ352" s="307"/>
    </row>
    <row r="353" spans="1:36" s="261" customFormat="1" ht="39.950000000000003" customHeight="1" x14ac:dyDescent="0.25">
      <c r="A353" s="262"/>
      <c r="B353" s="284" t="s">
        <v>463</v>
      </c>
      <c r="C353" s="285" t="s">
        <v>458</v>
      </c>
      <c r="D353" s="286" t="s">
        <v>223</v>
      </c>
      <c r="E353" s="286" t="s">
        <v>218</v>
      </c>
      <c r="F353" s="393">
        <v>44596</v>
      </c>
      <c r="G353" s="393">
        <v>44778</v>
      </c>
      <c r="H353" s="406">
        <v>46751</v>
      </c>
      <c r="I353" s="273" t="s">
        <v>77</v>
      </c>
      <c r="J353" s="287">
        <v>500000000</v>
      </c>
      <c r="K353" s="287">
        <v>500000000</v>
      </c>
      <c r="L353" s="287">
        <v>512585616.38</v>
      </c>
      <c r="M353" s="287">
        <v>500000000</v>
      </c>
      <c r="N353" s="288">
        <v>6.25E-2</v>
      </c>
      <c r="O353" s="288">
        <v>1.0651632465890036E-3</v>
      </c>
      <c r="P353" s="356">
        <v>0.9</v>
      </c>
      <c r="Q353" s="288">
        <v>1.7988846914912753E-2</v>
      </c>
      <c r="R353" s="395"/>
      <c r="S353" s="455"/>
      <c r="T353" s="456"/>
      <c r="U353" s="363"/>
      <c r="V353" s="364"/>
      <c r="W353" s="363"/>
      <c r="X353" s="365"/>
      <c r="Y353" s="300"/>
      <c r="Z353" s="366"/>
      <c r="AA353" s="300"/>
      <c r="AB353" s="307"/>
      <c r="AC353" s="307"/>
      <c r="AD353" s="307"/>
      <c r="AE353" s="308"/>
      <c r="AF353" s="300"/>
      <c r="AH353" s="307"/>
      <c r="AI353" s="298"/>
      <c r="AJ353" s="307"/>
    </row>
    <row r="354" spans="1:36" s="261" customFormat="1" ht="39.950000000000003" customHeight="1" x14ac:dyDescent="0.25">
      <c r="A354" s="262"/>
      <c r="B354" s="284" t="s">
        <v>464</v>
      </c>
      <c r="C354" s="285" t="s">
        <v>458</v>
      </c>
      <c r="D354" s="286" t="s">
        <v>223</v>
      </c>
      <c r="E354" s="286" t="s">
        <v>218</v>
      </c>
      <c r="F354" s="393">
        <v>44596</v>
      </c>
      <c r="G354" s="393">
        <v>44778</v>
      </c>
      <c r="H354" s="406">
        <v>46751</v>
      </c>
      <c r="I354" s="273" t="s">
        <v>77</v>
      </c>
      <c r="J354" s="287">
        <v>500000000</v>
      </c>
      <c r="K354" s="287">
        <v>500000000</v>
      </c>
      <c r="L354" s="287">
        <v>512585616.38</v>
      </c>
      <c r="M354" s="287">
        <v>500000000</v>
      </c>
      <c r="N354" s="288">
        <v>6.25E-2</v>
      </c>
      <c r="O354" s="288">
        <v>1.0651632465890036E-3</v>
      </c>
      <c r="P354" s="356">
        <v>0.9</v>
      </c>
      <c r="Q354" s="288">
        <v>1.7988846914912753E-2</v>
      </c>
      <c r="R354" s="395"/>
      <c r="S354" s="455"/>
      <c r="T354" s="456"/>
      <c r="U354" s="363"/>
      <c r="V354" s="394"/>
      <c r="W354" s="363"/>
      <c r="X354" s="365"/>
      <c r="Y354" s="300"/>
      <c r="Z354" s="366"/>
      <c r="AA354" s="300"/>
      <c r="AB354" s="307"/>
      <c r="AC354" s="307"/>
      <c r="AD354" s="307"/>
      <c r="AE354" s="308"/>
      <c r="AF354" s="300"/>
      <c r="AH354" s="307"/>
      <c r="AI354" s="298"/>
      <c r="AJ354" s="307"/>
    </row>
    <row r="355" spans="1:36" s="261" customFormat="1" ht="39.950000000000003" customHeight="1" x14ac:dyDescent="0.25">
      <c r="A355" s="262"/>
      <c r="B355" s="284" t="s">
        <v>465</v>
      </c>
      <c r="C355" s="285" t="s">
        <v>458</v>
      </c>
      <c r="D355" s="286" t="s">
        <v>223</v>
      </c>
      <c r="E355" s="286" t="s">
        <v>218</v>
      </c>
      <c r="F355" s="393">
        <v>44596</v>
      </c>
      <c r="G355" s="393">
        <v>44778</v>
      </c>
      <c r="H355" s="406">
        <v>46751</v>
      </c>
      <c r="I355" s="273" t="s">
        <v>77</v>
      </c>
      <c r="J355" s="287">
        <v>500000000</v>
      </c>
      <c r="K355" s="287">
        <v>500000000</v>
      </c>
      <c r="L355" s="287">
        <v>512585616.38</v>
      </c>
      <c r="M355" s="287">
        <v>500000000</v>
      </c>
      <c r="N355" s="288">
        <v>6.25E-2</v>
      </c>
      <c r="O355" s="288">
        <v>1.0651632465890036E-3</v>
      </c>
      <c r="P355" s="356">
        <v>0.9</v>
      </c>
      <c r="Q355" s="288">
        <v>1.7988846914912753E-2</v>
      </c>
      <c r="R355" s="395"/>
      <c r="S355" s="455"/>
      <c r="T355" s="456"/>
      <c r="U355" s="363"/>
      <c r="V355" s="394"/>
      <c r="W355" s="363"/>
      <c r="X355" s="365"/>
      <c r="Y355" s="300"/>
      <c r="Z355" s="366"/>
      <c r="AA355" s="300"/>
      <c r="AB355" s="307"/>
      <c r="AC355" s="307"/>
      <c r="AD355" s="307"/>
      <c r="AE355" s="308"/>
      <c r="AF355" s="300"/>
      <c r="AH355" s="307"/>
      <c r="AI355" s="298"/>
      <c r="AJ355" s="307"/>
    </row>
    <row r="356" spans="1:36" s="261" customFormat="1" ht="39.950000000000003" customHeight="1" x14ac:dyDescent="0.25">
      <c r="A356" s="262"/>
      <c r="B356" s="284" t="s">
        <v>466</v>
      </c>
      <c r="C356" s="285" t="s">
        <v>458</v>
      </c>
      <c r="D356" s="286" t="s">
        <v>223</v>
      </c>
      <c r="E356" s="286" t="s">
        <v>218</v>
      </c>
      <c r="F356" s="393">
        <v>44596</v>
      </c>
      <c r="G356" s="393">
        <v>44778</v>
      </c>
      <c r="H356" s="406">
        <v>46751</v>
      </c>
      <c r="I356" s="273" t="s">
        <v>77</v>
      </c>
      <c r="J356" s="287">
        <v>500000000</v>
      </c>
      <c r="K356" s="287">
        <v>500000000</v>
      </c>
      <c r="L356" s="287">
        <v>512585616.38</v>
      </c>
      <c r="M356" s="287">
        <v>500000000</v>
      </c>
      <c r="N356" s="288">
        <v>6.25E-2</v>
      </c>
      <c r="O356" s="288">
        <v>1.0651632465890036E-3</v>
      </c>
      <c r="P356" s="356">
        <v>0.9</v>
      </c>
      <c r="Q356" s="288">
        <v>1.7988846914912753E-2</v>
      </c>
      <c r="R356" s="395"/>
      <c r="S356" s="455"/>
      <c r="T356" s="456"/>
      <c r="U356" s="363"/>
      <c r="V356" s="394"/>
      <c r="W356" s="363"/>
      <c r="X356" s="365"/>
      <c r="Y356" s="300"/>
      <c r="Z356" s="366"/>
      <c r="AA356" s="300"/>
      <c r="AB356" s="307"/>
      <c r="AC356" s="307"/>
      <c r="AD356" s="307"/>
      <c r="AE356" s="308"/>
      <c r="AF356" s="300"/>
      <c r="AH356" s="307"/>
      <c r="AI356" s="298"/>
      <c r="AJ356" s="307"/>
    </row>
    <row r="357" spans="1:36" s="261" customFormat="1" ht="39.950000000000003" customHeight="1" x14ac:dyDescent="0.25">
      <c r="A357" s="262"/>
      <c r="B357" s="284" t="s">
        <v>467</v>
      </c>
      <c r="C357" s="285" t="s">
        <v>458</v>
      </c>
      <c r="D357" s="286" t="s">
        <v>223</v>
      </c>
      <c r="E357" s="286" t="s">
        <v>218</v>
      </c>
      <c r="F357" s="393">
        <v>44596</v>
      </c>
      <c r="G357" s="393">
        <v>44778</v>
      </c>
      <c r="H357" s="406">
        <v>46751</v>
      </c>
      <c r="I357" s="273" t="s">
        <v>77</v>
      </c>
      <c r="J357" s="287">
        <v>500000000</v>
      </c>
      <c r="K357" s="287">
        <v>500000000</v>
      </c>
      <c r="L357" s="287">
        <v>512585616.38</v>
      </c>
      <c r="M357" s="287">
        <v>500000000</v>
      </c>
      <c r="N357" s="288">
        <v>6.25E-2</v>
      </c>
      <c r="O357" s="288">
        <v>1.0651632465890036E-3</v>
      </c>
      <c r="P357" s="356">
        <v>0.9</v>
      </c>
      <c r="Q357" s="288">
        <v>1.7988846914912753E-2</v>
      </c>
      <c r="R357" s="395"/>
      <c r="S357" s="455"/>
      <c r="T357" s="456"/>
      <c r="U357" s="363"/>
      <c r="V357" s="394"/>
      <c r="W357" s="363"/>
      <c r="X357" s="365"/>
      <c r="Y357" s="300"/>
      <c r="Z357" s="366"/>
      <c r="AA357" s="300"/>
      <c r="AB357" s="307"/>
      <c r="AC357" s="307"/>
      <c r="AD357" s="307"/>
      <c r="AE357" s="308"/>
      <c r="AF357" s="300"/>
      <c r="AH357" s="307"/>
      <c r="AI357" s="298"/>
      <c r="AJ357" s="307"/>
    </row>
    <row r="358" spans="1:36" s="261" customFormat="1" ht="39.950000000000003" customHeight="1" x14ac:dyDescent="0.25">
      <c r="A358" s="262"/>
      <c r="B358" s="284" t="s">
        <v>468</v>
      </c>
      <c r="C358" s="285" t="s">
        <v>458</v>
      </c>
      <c r="D358" s="286" t="s">
        <v>223</v>
      </c>
      <c r="E358" s="286" t="s">
        <v>218</v>
      </c>
      <c r="F358" s="393">
        <v>44596</v>
      </c>
      <c r="G358" s="393">
        <v>44778</v>
      </c>
      <c r="H358" s="406">
        <v>46751</v>
      </c>
      <c r="I358" s="273" t="s">
        <v>77</v>
      </c>
      <c r="J358" s="287">
        <v>500000000</v>
      </c>
      <c r="K358" s="287">
        <v>500000000</v>
      </c>
      <c r="L358" s="287">
        <v>512585616.38</v>
      </c>
      <c r="M358" s="287">
        <v>500000000</v>
      </c>
      <c r="N358" s="288">
        <v>6.25E-2</v>
      </c>
      <c r="O358" s="288">
        <v>1.0651632465890036E-3</v>
      </c>
      <c r="P358" s="356">
        <v>0.9</v>
      </c>
      <c r="Q358" s="288">
        <v>1.7988846914912753E-2</v>
      </c>
      <c r="R358" s="395"/>
      <c r="S358" s="455"/>
      <c r="T358" s="456"/>
      <c r="U358" s="363"/>
      <c r="V358" s="394"/>
      <c r="W358" s="363"/>
      <c r="X358" s="365"/>
      <c r="Y358" s="300"/>
      <c r="Z358" s="366"/>
      <c r="AA358" s="300"/>
      <c r="AB358" s="307"/>
      <c r="AC358" s="307"/>
      <c r="AD358" s="307"/>
      <c r="AE358" s="308"/>
      <c r="AF358" s="300"/>
      <c r="AH358" s="307"/>
      <c r="AI358" s="298"/>
      <c r="AJ358" s="307"/>
    </row>
    <row r="359" spans="1:36" s="261" customFormat="1" ht="39.950000000000003" customHeight="1" x14ac:dyDescent="0.25">
      <c r="A359" s="262"/>
      <c r="B359" s="284" t="s">
        <v>469</v>
      </c>
      <c r="C359" s="285" t="s">
        <v>458</v>
      </c>
      <c r="D359" s="286" t="s">
        <v>223</v>
      </c>
      <c r="E359" s="286" t="s">
        <v>218</v>
      </c>
      <c r="F359" s="393">
        <v>44596</v>
      </c>
      <c r="G359" s="393">
        <v>44778</v>
      </c>
      <c r="H359" s="406">
        <v>46751</v>
      </c>
      <c r="I359" s="273" t="s">
        <v>77</v>
      </c>
      <c r="J359" s="287">
        <v>500000000</v>
      </c>
      <c r="K359" s="287">
        <v>500000000</v>
      </c>
      <c r="L359" s="287">
        <v>512585616.38</v>
      </c>
      <c r="M359" s="287">
        <v>500000000</v>
      </c>
      <c r="N359" s="288">
        <v>6.25E-2</v>
      </c>
      <c r="O359" s="288">
        <v>1.0651632465890036E-3</v>
      </c>
      <c r="P359" s="356">
        <v>0.9</v>
      </c>
      <c r="Q359" s="288">
        <v>1.7988846914912753E-2</v>
      </c>
      <c r="R359" s="395"/>
      <c r="S359" s="455"/>
      <c r="T359" s="456"/>
      <c r="U359" s="363"/>
      <c r="V359" s="394"/>
      <c r="W359" s="363"/>
      <c r="X359" s="365"/>
      <c r="Y359" s="300"/>
      <c r="Z359" s="366"/>
      <c r="AA359" s="300"/>
      <c r="AB359" s="307"/>
      <c r="AC359" s="307"/>
      <c r="AD359" s="307"/>
      <c r="AE359" s="308"/>
      <c r="AF359" s="300"/>
      <c r="AH359" s="307"/>
      <c r="AI359" s="298"/>
      <c r="AJ359" s="307"/>
    </row>
    <row r="360" spans="1:36" s="261" customFormat="1" ht="39.950000000000003" customHeight="1" x14ac:dyDescent="0.25">
      <c r="A360" s="262"/>
      <c r="B360" s="284" t="s">
        <v>470</v>
      </c>
      <c r="C360" s="285" t="s">
        <v>458</v>
      </c>
      <c r="D360" s="286" t="s">
        <v>223</v>
      </c>
      <c r="E360" s="286" t="s">
        <v>218</v>
      </c>
      <c r="F360" s="393">
        <v>44596</v>
      </c>
      <c r="G360" s="393">
        <v>44778</v>
      </c>
      <c r="H360" s="406">
        <v>46751</v>
      </c>
      <c r="I360" s="273" t="s">
        <v>77</v>
      </c>
      <c r="J360" s="287">
        <v>500000000</v>
      </c>
      <c r="K360" s="287">
        <v>500000000</v>
      </c>
      <c r="L360" s="287">
        <v>512585616.38</v>
      </c>
      <c r="M360" s="287">
        <v>500000000</v>
      </c>
      <c r="N360" s="288">
        <v>6.25E-2</v>
      </c>
      <c r="O360" s="288">
        <v>1.0651632465890036E-3</v>
      </c>
      <c r="P360" s="356">
        <v>0.9</v>
      </c>
      <c r="Q360" s="288">
        <v>1.7988846914912753E-2</v>
      </c>
      <c r="R360" s="395"/>
      <c r="S360" s="455"/>
      <c r="T360" s="456"/>
      <c r="U360" s="363"/>
      <c r="V360" s="394"/>
      <c r="W360" s="363"/>
      <c r="X360" s="365"/>
      <c r="Y360" s="300"/>
      <c r="Z360" s="366"/>
      <c r="AA360" s="300"/>
      <c r="AB360" s="307"/>
      <c r="AC360" s="307"/>
      <c r="AD360" s="307"/>
      <c r="AE360" s="308"/>
      <c r="AF360" s="300"/>
      <c r="AH360" s="307"/>
      <c r="AI360" s="298"/>
      <c r="AJ360" s="307"/>
    </row>
    <row r="361" spans="1:36" s="261" customFormat="1" ht="39.950000000000003" customHeight="1" x14ac:dyDescent="0.25">
      <c r="A361" s="262"/>
      <c r="B361" s="284" t="s">
        <v>471</v>
      </c>
      <c r="C361" s="285" t="s">
        <v>458</v>
      </c>
      <c r="D361" s="286" t="s">
        <v>223</v>
      </c>
      <c r="E361" s="286" t="s">
        <v>218</v>
      </c>
      <c r="F361" s="393">
        <v>44596</v>
      </c>
      <c r="G361" s="393">
        <v>44778</v>
      </c>
      <c r="H361" s="406">
        <v>46751</v>
      </c>
      <c r="I361" s="273" t="s">
        <v>77</v>
      </c>
      <c r="J361" s="287">
        <v>500000000</v>
      </c>
      <c r="K361" s="287">
        <v>500000000</v>
      </c>
      <c r="L361" s="287">
        <v>512585616.38</v>
      </c>
      <c r="M361" s="287">
        <v>500000000</v>
      </c>
      <c r="N361" s="288">
        <v>6.25E-2</v>
      </c>
      <c r="O361" s="288">
        <v>1.0651632465890036E-3</v>
      </c>
      <c r="P361" s="356">
        <v>0.9</v>
      </c>
      <c r="Q361" s="288">
        <v>1.7988846914912753E-2</v>
      </c>
      <c r="R361" s="395"/>
      <c r="S361" s="455"/>
      <c r="T361" s="456"/>
      <c r="U361" s="363"/>
      <c r="V361" s="394"/>
      <c r="W361" s="363"/>
      <c r="X361" s="365"/>
      <c r="Y361" s="300"/>
      <c r="Z361" s="366"/>
      <c r="AA361" s="300"/>
      <c r="AB361" s="307"/>
      <c r="AC361" s="307"/>
      <c r="AD361" s="307"/>
      <c r="AE361" s="308"/>
      <c r="AF361" s="300"/>
      <c r="AH361" s="307"/>
      <c r="AI361" s="298"/>
      <c r="AJ361" s="307"/>
    </row>
    <row r="362" spans="1:36" s="261" customFormat="1" ht="39.950000000000003" customHeight="1" x14ac:dyDescent="0.25">
      <c r="A362" s="262"/>
      <c r="B362" s="284" t="s">
        <v>472</v>
      </c>
      <c r="C362" s="285" t="s">
        <v>458</v>
      </c>
      <c r="D362" s="286" t="s">
        <v>223</v>
      </c>
      <c r="E362" s="286" t="s">
        <v>218</v>
      </c>
      <c r="F362" s="393">
        <v>44596</v>
      </c>
      <c r="G362" s="393">
        <v>44778</v>
      </c>
      <c r="H362" s="406">
        <v>46751</v>
      </c>
      <c r="I362" s="273" t="s">
        <v>77</v>
      </c>
      <c r="J362" s="287">
        <v>500000000</v>
      </c>
      <c r="K362" s="287">
        <v>500000000</v>
      </c>
      <c r="L362" s="287">
        <v>512585616.38</v>
      </c>
      <c r="M362" s="287">
        <v>500000000</v>
      </c>
      <c r="N362" s="288">
        <v>6.25E-2</v>
      </c>
      <c r="O362" s="288">
        <v>1.0651632465890036E-3</v>
      </c>
      <c r="P362" s="356">
        <v>0.9</v>
      </c>
      <c r="Q362" s="288">
        <v>1.7988846914912753E-2</v>
      </c>
      <c r="R362" s="395"/>
      <c r="S362" s="455"/>
      <c r="T362" s="456"/>
      <c r="U362" s="363"/>
      <c r="V362" s="394"/>
      <c r="W362" s="363"/>
      <c r="X362" s="365"/>
      <c r="Y362" s="300"/>
      <c r="Z362" s="366"/>
      <c r="AA362" s="300"/>
      <c r="AB362" s="307"/>
      <c r="AC362" s="307"/>
      <c r="AD362" s="307"/>
      <c r="AE362" s="308"/>
      <c r="AF362" s="300"/>
      <c r="AH362" s="307"/>
      <c r="AI362" s="298"/>
      <c r="AJ362" s="307"/>
    </row>
    <row r="363" spans="1:36" s="261" customFormat="1" ht="39.950000000000003" customHeight="1" x14ac:dyDescent="0.25">
      <c r="A363" s="262"/>
      <c r="B363" s="284" t="s">
        <v>473</v>
      </c>
      <c r="C363" s="285" t="s">
        <v>458</v>
      </c>
      <c r="D363" s="286" t="s">
        <v>223</v>
      </c>
      <c r="E363" s="286" t="s">
        <v>218</v>
      </c>
      <c r="F363" s="393">
        <v>44596</v>
      </c>
      <c r="G363" s="393">
        <v>44778</v>
      </c>
      <c r="H363" s="406">
        <v>46751</v>
      </c>
      <c r="I363" s="273" t="s">
        <v>77</v>
      </c>
      <c r="J363" s="287">
        <v>500000000</v>
      </c>
      <c r="K363" s="287">
        <v>500000000</v>
      </c>
      <c r="L363" s="287">
        <v>512585616.38</v>
      </c>
      <c r="M363" s="287">
        <v>500000000</v>
      </c>
      <c r="N363" s="288">
        <v>6.25E-2</v>
      </c>
      <c r="O363" s="288">
        <v>1.0651632465890036E-3</v>
      </c>
      <c r="P363" s="356">
        <v>0.9</v>
      </c>
      <c r="Q363" s="288">
        <v>1.7988846914912753E-2</v>
      </c>
      <c r="R363" s="395"/>
      <c r="S363" s="455"/>
      <c r="T363" s="456"/>
      <c r="U363" s="363"/>
      <c r="V363" s="394"/>
      <c r="W363" s="363"/>
      <c r="X363" s="365"/>
      <c r="Y363" s="300"/>
      <c r="Z363" s="366"/>
      <c r="AA363" s="300"/>
      <c r="AB363" s="307"/>
      <c r="AC363" s="307"/>
      <c r="AD363" s="307"/>
      <c r="AE363" s="308"/>
      <c r="AF363" s="300"/>
      <c r="AH363" s="307"/>
      <c r="AI363" s="298"/>
      <c r="AJ363" s="307"/>
    </row>
    <row r="364" spans="1:36" s="261" customFormat="1" ht="39.950000000000003" customHeight="1" x14ac:dyDescent="0.25">
      <c r="A364" s="262"/>
      <c r="B364" s="284" t="s">
        <v>474</v>
      </c>
      <c r="C364" s="285" t="s">
        <v>458</v>
      </c>
      <c r="D364" s="286" t="s">
        <v>223</v>
      </c>
      <c r="E364" s="286" t="s">
        <v>218</v>
      </c>
      <c r="F364" s="393">
        <v>44596</v>
      </c>
      <c r="G364" s="393">
        <v>44778</v>
      </c>
      <c r="H364" s="406">
        <v>46751</v>
      </c>
      <c r="I364" s="273" t="s">
        <v>77</v>
      </c>
      <c r="J364" s="287">
        <v>500000000</v>
      </c>
      <c r="K364" s="287">
        <v>500000000</v>
      </c>
      <c r="L364" s="287">
        <v>512585616.38</v>
      </c>
      <c r="M364" s="287">
        <v>500000000</v>
      </c>
      <c r="N364" s="288">
        <v>6.25E-2</v>
      </c>
      <c r="O364" s="288">
        <v>1.0651632465890036E-3</v>
      </c>
      <c r="P364" s="356">
        <v>0.9</v>
      </c>
      <c r="Q364" s="288">
        <v>1.7988846914912753E-2</v>
      </c>
      <c r="R364" s="395"/>
      <c r="S364" s="455"/>
      <c r="T364" s="456"/>
      <c r="U364" s="363"/>
      <c r="V364" s="394"/>
      <c r="W364" s="363"/>
      <c r="X364" s="365"/>
      <c r="Y364" s="300"/>
      <c r="Z364" s="366"/>
      <c r="AA364" s="300"/>
      <c r="AB364" s="307"/>
      <c r="AC364" s="307"/>
      <c r="AD364" s="307"/>
      <c r="AE364" s="308"/>
      <c r="AF364" s="300"/>
      <c r="AH364" s="307"/>
      <c r="AI364" s="298"/>
      <c r="AJ364" s="307"/>
    </row>
    <row r="365" spans="1:36" s="261" customFormat="1" ht="39.950000000000003" customHeight="1" x14ac:dyDescent="0.25">
      <c r="A365" s="262"/>
      <c r="B365" s="284" t="s">
        <v>475</v>
      </c>
      <c r="C365" s="285" t="s">
        <v>458</v>
      </c>
      <c r="D365" s="286" t="s">
        <v>223</v>
      </c>
      <c r="E365" s="286" t="s">
        <v>218</v>
      </c>
      <c r="F365" s="393">
        <v>44596</v>
      </c>
      <c r="G365" s="393">
        <v>44778</v>
      </c>
      <c r="H365" s="406">
        <v>46751</v>
      </c>
      <c r="I365" s="273" t="s">
        <v>77</v>
      </c>
      <c r="J365" s="287">
        <v>500000000</v>
      </c>
      <c r="K365" s="287">
        <v>500000000</v>
      </c>
      <c r="L365" s="287">
        <v>512585616.38</v>
      </c>
      <c r="M365" s="287">
        <v>500000000</v>
      </c>
      <c r="N365" s="288">
        <v>6.25E-2</v>
      </c>
      <c r="O365" s="288">
        <v>1.0651632465890036E-3</v>
      </c>
      <c r="P365" s="356">
        <v>0.9</v>
      </c>
      <c r="Q365" s="288">
        <v>1.7988846914912753E-2</v>
      </c>
      <c r="R365" s="395"/>
      <c r="S365" s="455"/>
      <c r="T365" s="456"/>
      <c r="U365" s="363"/>
      <c r="V365" s="394"/>
      <c r="W365" s="363"/>
      <c r="X365" s="365"/>
      <c r="Y365" s="300"/>
      <c r="Z365" s="366"/>
      <c r="AA365" s="300"/>
      <c r="AB365" s="307"/>
      <c r="AC365" s="307"/>
      <c r="AD365" s="307"/>
      <c r="AE365" s="308"/>
      <c r="AF365" s="300"/>
      <c r="AH365" s="307"/>
      <c r="AI365" s="298"/>
      <c r="AJ365" s="307"/>
    </row>
    <row r="366" spans="1:36" s="261" customFormat="1" ht="39.950000000000003" customHeight="1" x14ac:dyDescent="0.25">
      <c r="A366" s="262"/>
      <c r="B366" s="284" t="s">
        <v>476</v>
      </c>
      <c r="C366" s="285" t="s">
        <v>458</v>
      </c>
      <c r="D366" s="286" t="s">
        <v>223</v>
      </c>
      <c r="E366" s="286" t="s">
        <v>218</v>
      </c>
      <c r="F366" s="393">
        <v>44596</v>
      </c>
      <c r="G366" s="393">
        <v>44778</v>
      </c>
      <c r="H366" s="406">
        <v>46751</v>
      </c>
      <c r="I366" s="273" t="s">
        <v>77</v>
      </c>
      <c r="J366" s="287">
        <v>500000000</v>
      </c>
      <c r="K366" s="287">
        <v>500000000</v>
      </c>
      <c r="L366" s="287">
        <v>512585616.38</v>
      </c>
      <c r="M366" s="287">
        <v>500000000</v>
      </c>
      <c r="N366" s="288">
        <v>6.25E-2</v>
      </c>
      <c r="O366" s="288">
        <v>1.0651632465890036E-3</v>
      </c>
      <c r="P366" s="356">
        <v>0.9</v>
      </c>
      <c r="Q366" s="288">
        <v>1.7988846914912753E-2</v>
      </c>
      <c r="R366" s="395"/>
      <c r="S366" s="455"/>
      <c r="T366" s="456"/>
      <c r="U366" s="363"/>
      <c r="V366" s="394"/>
      <c r="W366" s="363"/>
      <c r="X366" s="365"/>
      <c r="Y366" s="300"/>
      <c r="Z366" s="366"/>
      <c r="AA366" s="300"/>
      <c r="AB366" s="307"/>
      <c r="AC366" s="307"/>
      <c r="AD366" s="307"/>
      <c r="AE366" s="308"/>
      <c r="AF366" s="300"/>
      <c r="AH366" s="307"/>
      <c r="AI366" s="298"/>
      <c r="AJ366" s="307"/>
    </row>
    <row r="367" spans="1:36" s="261" customFormat="1" ht="39.950000000000003" customHeight="1" x14ac:dyDescent="0.25">
      <c r="A367" s="262"/>
      <c r="B367" s="284" t="s">
        <v>477</v>
      </c>
      <c r="C367" s="285" t="s">
        <v>458</v>
      </c>
      <c r="D367" s="286" t="s">
        <v>223</v>
      </c>
      <c r="E367" s="286" t="s">
        <v>218</v>
      </c>
      <c r="F367" s="393">
        <v>44596</v>
      </c>
      <c r="G367" s="393">
        <v>44778</v>
      </c>
      <c r="H367" s="406">
        <v>46751</v>
      </c>
      <c r="I367" s="273" t="s">
        <v>77</v>
      </c>
      <c r="J367" s="287">
        <v>500000000</v>
      </c>
      <c r="K367" s="287">
        <v>500000000</v>
      </c>
      <c r="L367" s="287">
        <v>512585616.38</v>
      </c>
      <c r="M367" s="287">
        <v>500000000</v>
      </c>
      <c r="N367" s="288">
        <v>6.25E-2</v>
      </c>
      <c r="O367" s="288">
        <v>1.0651632465890036E-3</v>
      </c>
      <c r="P367" s="356">
        <v>0.9</v>
      </c>
      <c r="Q367" s="288">
        <v>1.7988846914912753E-2</v>
      </c>
      <c r="R367" s="395"/>
      <c r="S367" s="455"/>
      <c r="T367" s="456"/>
      <c r="U367" s="363"/>
      <c r="V367" s="394"/>
      <c r="W367" s="363"/>
      <c r="X367" s="365"/>
      <c r="Y367" s="300"/>
      <c r="Z367" s="366"/>
      <c r="AA367" s="300"/>
      <c r="AB367" s="307"/>
      <c r="AC367" s="307"/>
      <c r="AD367" s="307"/>
      <c r="AE367" s="308"/>
      <c r="AF367" s="300"/>
      <c r="AH367" s="307"/>
      <c r="AI367" s="298"/>
      <c r="AJ367" s="307"/>
    </row>
    <row r="368" spans="1:36" s="261" customFormat="1" ht="39.950000000000003" customHeight="1" x14ac:dyDescent="0.25">
      <c r="A368" s="262"/>
      <c r="B368" s="284" t="s">
        <v>515</v>
      </c>
      <c r="C368" s="285" t="s">
        <v>458</v>
      </c>
      <c r="D368" s="286" t="s">
        <v>223</v>
      </c>
      <c r="E368" s="286" t="s">
        <v>218</v>
      </c>
      <c r="F368" s="393">
        <v>44596</v>
      </c>
      <c r="G368" s="393">
        <v>44778</v>
      </c>
      <c r="H368" s="406">
        <v>46937</v>
      </c>
      <c r="I368" s="273" t="s">
        <v>77</v>
      </c>
      <c r="J368" s="287">
        <v>2000000000</v>
      </c>
      <c r="K368" s="287">
        <v>2000000000</v>
      </c>
      <c r="L368" s="287">
        <v>2047926027.3</v>
      </c>
      <c r="M368" s="287">
        <v>2000000000</v>
      </c>
      <c r="N368" s="288">
        <v>5.9499999999999997E-2</v>
      </c>
      <c r="O368" s="288">
        <v>4.2606529863560144E-3</v>
      </c>
      <c r="P368" s="356">
        <v>0.9</v>
      </c>
      <c r="Q368" s="288">
        <v>7.195538765965101E-2</v>
      </c>
      <c r="R368" s="395"/>
      <c r="S368" s="455"/>
      <c r="T368" s="456"/>
      <c r="U368" s="363"/>
      <c r="V368" s="394"/>
      <c r="W368" s="363"/>
      <c r="X368" s="365"/>
      <c r="Y368" s="300"/>
      <c r="Z368" s="366"/>
      <c r="AA368" s="300"/>
      <c r="AB368" s="307"/>
      <c r="AC368" s="307"/>
      <c r="AD368" s="307"/>
      <c r="AE368" s="308"/>
      <c r="AF368" s="300"/>
      <c r="AH368" s="307"/>
      <c r="AI368" s="298"/>
      <c r="AJ368" s="307"/>
    </row>
    <row r="369" spans="1:36" s="261" customFormat="1" ht="39.950000000000003" customHeight="1" x14ac:dyDescent="0.25">
      <c r="A369" s="262"/>
      <c r="B369" s="284" t="s">
        <v>515</v>
      </c>
      <c r="C369" s="285" t="s">
        <v>458</v>
      </c>
      <c r="D369" s="286" t="s">
        <v>223</v>
      </c>
      <c r="E369" s="286" t="s">
        <v>218</v>
      </c>
      <c r="F369" s="393">
        <v>44596</v>
      </c>
      <c r="G369" s="393">
        <v>44778</v>
      </c>
      <c r="H369" s="406">
        <v>46937</v>
      </c>
      <c r="I369" s="273" t="s">
        <v>77</v>
      </c>
      <c r="J369" s="287">
        <v>1000000000</v>
      </c>
      <c r="K369" s="287">
        <v>1000000000</v>
      </c>
      <c r="L369" s="287">
        <v>1024164383.62</v>
      </c>
      <c r="M369" s="287">
        <v>1000000000</v>
      </c>
      <c r="N369" s="288">
        <v>0.06</v>
      </c>
      <c r="O369" s="288">
        <v>2.1303264931780072E-3</v>
      </c>
      <c r="P369" s="356">
        <v>0.9</v>
      </c>
      <c r="Q369" s="288">
        <v>3.5977693829825505E-2</v>
      </c>
      <c r="R369" s="395"/>
      <c r="S369" s="455"/>
      <c r="T369" s="456"/>
      <c r="U369" s="363"/>
      <c r="V369" s="394"/>
      <c r="W369" s="363"/>
      <c r="X369" s="365"/>
      <c r="Y369" s="300"/>
      <c r="Z369" s="366"/>
      <c r="AA369" s="300"/>
      <c r="AB369" s="307"/>
      <c r="AC369" s="307"/>
      <c r="AD369" s="307"/>
      <c r="AE369" s="308"/>
      <c r="AF369" s="300"/>
      <c r="AH369" s="307"/>
      <c r="AI369" s="298"/>
      <c r="AJ369" s="307"/>
    </row>
    <row r="370" spans="1:36" s="261" customFormat="1" ht="39.950000000000003" customHeight="1" x14ac:dyDescent="0.25">
      <c r="A370" s="262"/>
      <c r="B370" s="284" t="s">
        <v>478</v>
      </c>
      <c r="C370" s="285" t="s">
        <v>458</v>
      </c>
      <c r="D370" s="286" t="s">
        <v>223</v>
      </c>
      <c r="E370" s="286" t="s">
        <v>218</v>
      </c>
      <c r="F370" s="393">
        <v>44606</v>
      </c>
      <c r="G370" s="393">
        <v>44789</v>
      </c>
      <c r="H370" s="406">
        <v>46758</v>
      </c>
      <c r="I370" s="273" t="s">
        <v>77</v>
      </c>
      <c r="J370" s="287">
        <v>500000000</v>
      </c>
      <c r="K370" s="287">
        <v>500000000</v>
      </c>
      <c r="L370" s="287">
        <v>511260274.00999999</v>
      </c>
      <c r="M370" s="287">
        <v>500000000</v>
      </c>
      <c r="N370" s="288">
        <v>0.06</v>
      </c>
      <c r="O370" s="288">
        <v>1.0651632465890036E-3</v>
      </c>
      <c r="P370" s="356">
        <v>0.9</v>
      </c>
      <c r="Q370" s="288">
        <v>1.7988846914912753E-2</v>
      </c>
      <c r="R370" s="395"/>
      <c r="S370" s="455"/>
      <c r="T370" s="456"/>
      <c r="U370" s="363"/>
      <c r="V370" s="394"/>
      <c r="W370" s="363"/>
      <c r="X370" s="365"/>
      <c r="Y370" s="300"/>
      <c r="Z370" s="366"/>
      <c r="AA370" s="300"/>
      <c r="AB370" s="307"/>
      <c r="AC370" s="307"/>
      <c r="AD370" s="307"/>
      <c r="AE370" s="308"/>
      <c r="AF370" s="300"/>
      <c r="AH370" s="307"/>
      <c r="AI370" s="298"/>
      <c r="AJ370" s="307"/>
    </row>
    <row r="371" spans="1:36" s="261" customFormat="1" ht="39.950000000000003" customHeight="1" x14ac:dyDescent="0.25">
      <c r="A371" s="262"/>
      <c r="B371" s="284" t="s">
        <v>479</v>
      </c>
      <c r="C371" s="285" t="s">
        <v>458</v>
      </c>
      <c r="D371" s="286" t="s">
        <v>223</v>
      </c>
      <c r="E371" s="286" t="s">
        <v>218</v>
      </c>
      <c r="F371" s="393">
        <v>44606</v>
      </c>
      <c r="G371" s="393">
        <v>44789</v>
      </c>
      <c r="H371" s="406">
        <v>46758</v>
      </c>
      <c r="I371" s="273" t="s">
        <v>77</v>
      </c>
      <c r="J371" s="287">
        <v>500000000</v>
      </c>
      <c r="K371" s="287">
        <v>500000000</v>
      </c>
      <c r="L371" s="287">
        <v>511260274.00999999</v>
      </c>
      <c r="M371" s="287">
        <v>500000000</v>
      </c>
      <c r="N371" s="288">
        <v>0.06</v>
      </c>
      <c r="O371" s="288">
        <v>1.0651632465890036E-3</v>
      </c>
      <c r="P371" s="356">
        <v>0.9</v>
      </c>
      <c r="Q371" s="288">
        <v>1.7988846914912753E-2</v>
      </c>
      <c r="R371" s="395"/>
      <c r="S371" s="455"/>
      <c r="T371" s="456"/>
      <c r="U371" s="363"/>
      <c r="V371" s="394"/>
      <c r="W371" s="363"/>
      <c r="X371" s="365"/>
      <c r="Y371" s="300"/>
      <c r="Z371" s="366"/>
      <c r="AA371" s="300"/>
      <c r="AB371" s="307"/>
      <c r="AC371" s="307"/>
      <c r="AD371" s="307"/>
      <c r="AE371" s="308"/>
      <c r="AF371" s="300"/>
      <c r="AH371" s="307"/>
      <c r="AI371" s="298"/>
      <c r="AJ371" s="307"/>
    </row>
    <row r="372" spans="1:36" s="261" customFormat="1" ht="39.950000000000003" customHeight="1" x14ac:dyDescent="0.25">
      <c r="A372" s="262"/>
      <c r="B372" s="284" t="s">
        <v>480</v>
      </c>
      <c r="C372" s="285" t="s">
        <v>458</v>
      </c>
      <c r="D372" s="286" t="s">
        <v>223</v>
      </c>
      <c r="E372" s="286" t="s">
        <v>218</v>
      </c>
      <c r="F372" s="393">
        <v>44606</v>
      </c>
      <c r="G372" s="393">
        <v>44789</v>
      </c>
      <c r="H372" s="406">
        <v>46758</v>
      </c>
      <c r="I372" s="273" t="s">
        <v>77</v>
      </c>
      <c r="J372" s="287">
        <v>500000000</v>
      </c>
      <c r="K372" s="287">
        <v>500000000</v>
      </c>
      <c r="L372" s="287">
        <v>511260274.00999999</v>
      </c>
      <c r="M372" s="287">
        <v>500000000</v>
      </c>
      <c r="N372" s="288">
        <v>0.06</v>
      </c>
      <c r="O372" s="288">
        <v>1.0651632465890036E-3</v>
      </c>
      <c r="P372" s="356">
        <v>0.9</v>
      </c>
      <c r="Q372" s="288">
        <v>1.7988846914912753E-2</v>
      </c>
      <c r="R372" s="395"/>
      <c r="S372" s="455"/>
      <c r="T372" s="456"/>
      <c r="U372" s="363"/>
      <c r="V372" s="394"/>
      <c r="W372" s="363"/>
      <c r="X372" s="365"/>
      <c r="Y372" s="300"/>
      <c r="Z372" s="366"/>
      <c r="AA372" s="300"/>
      <c r="AB372" s="307"/>
      <c r="AC372" s="307"/>
      <c r="AD372" s="307"/>
      <c r="AE372" s="308"/>
      <c r="AF372" s="300"/>
      <c r="AH372" s="307"/>
      <c r="AI372" s="298"/>
      <c r="AJ372" s="307"/>
    </row>
    <row r="373" spans="1:36" s="261" customFormat="1" ht="39.950000000000003" customHeight="1" x14ac:dyDescent="0.25">
      <c r="A373" s="262"/>
      <c r="B373" s="284" t="s">
        <v>481</v>
      </c>
      <c r="C373" s="285" t="s">
        <v>458</v>
      </c>
      <c r="D373" s="286" t="s">
        <v>223</v>
      </c>
      <c r="E373" s="286" t="s">
        <v>218</v>
      </c>
      <c r="F373" s="393">
        <v>44606</v>
      </c>
      <c r="G373" s="393">
        <v>44789</v>
      </c>
      <c r="H373" s="406">
        <v>46758</v>
      </c>
      <c r="I373" s="273" t="s">
        <v>77</v>
      </c>
      <c r="J373" s="287">
        <v>500000000</v>
      </c>
      <c r="K373" s="287">
        <v>500000000</v>
      </c>
      <c r="L373" s="287">
        <v>511260274.00999999</v>
      </c>
      <c r="M373" s="287">
        <v>500000000</v>
      </c>
      <c r="N373" s="288">
        <v>0.06</v>
      </c>
      <c r="O373" s="288">
        <v>1.0651632465890036E-3</v>
      </c>
      <c r="P373" s="356">
        <v>0.9</v>
      </c>
      <c r="Q373" s="288">
        <v>1.7988846914912753E-2</v>
      </c>
      <c r="R373" s="395"/>
      <c r="S373" s="455"/>
      <c r="T373" s="456"/>
      <c r="U373" s="363"/>
      <c r="V373" s="364"/>
      <c r="W373" s="363"/>
      <c r="X373" s="365"/>
      <c r="Y373" s="300"/>
      <c r="Z373" s="366"/>
      <c r="AA373" s="300"/>
      <c r="AB373" s="307"/>
      <c r="AC373" s="307"/>
      <c r="AD373" s="307"/>
      <c r="AE373" s="308"/>
      <c r="AF373" s="300"/>
      <c r="AH373" s="307"/>
      <c r="AI373" s="298"/>
      <c r="AJ373" s="307"/>
    </row>
    <row r="374" spans="1:36" s="261" customFormat="1" ht="39.950000000000003" customHeight="1" x14ac:dyDescent="0.25">
      <c r="A374" s="262"/>
      <c r="B374" s="284" t="s">
        <v>482</v>
      </c>
      <c r="C374" s="285" t="s">
        <v>458</v>
      </c>
      <c r="D374" s="286" t="s">
        <v>223</v>
      </c>
      <c r="E374" s="286" t="s">
        <v>218</v>
      </c>
      <c r="F374" s="393">
        <v>44606</v>
      </c>
      <c r="G374" s="393">
        <v>44789</v>
      </c>
      <c r="H374" s="406">
        <v>46758</v>
      </c>
      <c r="I374" s="273" t="s">
        <v>77</v>
      </c>
      <c r="J374" s="287">
        <v>500000000</v>
      </c>
      <c r="K374" s="287">
        <v>500000000</v>
      </c>
      <c r="L374" s="287">
        <v>511260274.00999999</v>
      </c>
      <c r="M374" s="287">
        <v>500000000</v>
      </c>
      <c r="N374" s="288">
        <v>0.06</v>
      </c>
      <c r="O374" s="288">
        <v>1.0651632465890036E-3</v>
      </c>
      <c r="P374" s="356">
        <v>0.9</v>
      </c>
      <c r="Q374" s="288">
        <v>1.7988846914912753E-2</v>
      </c>
      <c r="R374" s="395"/>
      <c r="S374" s="455"/>
      <c r="T374" s="456"/>
      <c r="U374" s="363"/>
      <c r="V374" s="364"/>
      <c r="W374" s="363"/>
      <c r="X374" s="365"/>
      <c r="Y374" s="300"/>
      <c r="Z374" s="366"/>
      <c r="AA374" s="300"/>
      <c r="AB374" s="307"/>
      <c r="AC374" s="307"/>
      <c r="AD374" s="307"/>
      <c r="AE374" s="308"/>
      <c r="AF374" s="300"/>
      <c r="AH374" s="307"/>
      <c r="AI374" s="298"/>
      <c r="AJ374" s="307"/>
    </row>
    <row r="375" spans="1:36" s="261" customFormat="1" ht="39.950000000000003" customHeight="1" x14ac:dyDescent="0.25">
      <c r="A375" s="262"/>
      <c r="B375" s="284" t="s">
        <v>483</v>
      </c>
      <c r="C375" s="285" t="s">
        <v>458</v>
      </c>
      <c r="D375" s="286" t="s">
        <v>223</v>
      </c>
      <c r="E375" s="286" t="s">
        <v>218</v>
      </c>
      <c r="F375" s="393">
        <v>44606</v>
      </c>
      <c r="G375" s="393">
        <v>44789</v>
      </c>
      <c r="H375" s="406">
        <v>46758</v>
      </c>
      <c r="I375" s="273" t="s">
        <v>77</v>
      </c>
      <c r="J375" s="287">
        <v>500000000</v>
      </c>
      <c r="K375" s="287">
        <v>500000000</v>
      </c>
      <c r="L375" s="287">
        <v>511260274.00999999</v>
      </c>
      <c r="M375" s="287">
        <v>500000000</v>
      </c>
      <c r="N375" s="288">
        <v>0.06</v>
      </c>
      <c r="O375" s="288">
        <v>1.0651632465890036E-3</v>
      </c>
      <c r="P375" s="356">
        <v>0.9</v>
      </c>
      <c r="Q375" s="288">
        <v>1.7988846914912753E-2</v>
      </c>
      <c r="R375" s="395"/>
      <c r="S375" s="455"/>
      <c r="T375" s="456"/>
      <c r="U375" s="363"/>
      <c r="V375" s="394"/>
      <c r="W375" s="363"/>
      <c r="X375" s="365"/>
      <c r="Y375" s="300"/>
      <c r="Z375" s="366"/>
      <c r="AA375" s="300"/>
      <c r="AB375" s="307"/>
      <c r="AC375" s="307"/>
      <c r="AD375" s="307"/>
      <c r="AE375" s="308"/>
      <c r="AF375" s="300"/>
      <c r="AH375" s="307"/>
      <c r="AI375" s="298"/>
      <c r="AJ375" s="307"/>
    </row>
    <row r="376" spans="1:36" s="261" customFormat="1" ht="39.950000000000003" customHeight="1" x14ac:dyDescent="0.25">
      <c r="A376" s="262"/>
      <c r="B376" s="284" t="s">
        <v>484</v>
      </c>
      <c r="C376" s="285" t="s">
        <v>458</v>
      </c>
      <c r="D376" s="286" t="s">
        <v>223</v>
      </c>
      <c r="E376" s="286" t="s">
        <v>218</v>
      </c>
      <c r="F376" s="393">
        <v>44606</v>
      </c>
      <c r="G376" s="393">
        <v>44789</v>
      </c>
      <c r="H376" s="406">
        <v>46758</v>
      </c>
      <c r="I376" s="273" t="s">
        <v>77</v>
      </c>
      <c r="J376" s="287">
        <v>500000000</v>
      </c>
      <c r="K376" s="287">
        <v>500000000</v>
      </c>
      <c r="L376" s="287">
        <v>511260274.00999999</v>
      </c>
      <c r="M376" s="287">
        <v>500000000</v>
      </c>
      <c r="N376" s="288">
        <v>0.06</v>
      </c>
      <c r="O376" s="288">
        <v>1.0651632465890036E-3</v>
      </c>
      <c r="P376" s="356">
        <v>0.9</v>
      </c>
      <c r="Q376" s="288">
        <v>1.7988846914912753E-2</v>
      </c>
      <c r="R376" s="395"/>
      <c r="S376" s="455"/>
      <c r="T376" s="456"/>
      <c r="U376" s="363"/>
      <c r="V376" s="394"/>
      <c r="W376" s="363"/>
      <c r="X376" s="365"/>
      <c r="Y376" s="300"/>
      <c r="Z376" s="366"/>
      <c r="AA376" s="300"/>
      <c r="AB376" s="307"/>
      <c r="AC376" s="307"/>
      <c r="AD376" s="307"/>
      <c r="AE376" s="308"/>
      <c r="AF376" s="300"/>
      <c r="AH376" s="307"/>
      <c r="AI376" s="298"/>
      <c r="AJ376" s="307"/>
    </row>
    <row r="377" spans="1:36" s="261" customFormat="1" ht="39.950000000000003" customHeight="1" x14ac:dyDescent="0.25">
      <c r="A377" s="262"/>
      <c r="B377" s="284" t="s">
        <v>485</v>
      </c>
      <c r="C377" s="285" t="s">
        <v>458</v>
      </c>
      <c r="D377" s="286" t="s">
        <v>223</v>
      </c>
      <c r="E377" s="286" t="s">
        <v>218</v>
      </c>
      <c r="F377" s="393">
        <v>44606</v>
      </c>
      <c r="G377" s="393">
        <v>44789</v>
      </c>
      <c r="H377" s="406">
        <v>46758</v>
      </c>
      <c r="I377" s="273" t="s">
        <v>77</v>
      </c>
      <c r="J377" s="287">
        <v>500000000</v>
      </c>
      <c r="K377" s="287">
        <v>500000000</v>
      </c>
      <c r="L377" s="287">
        <v>511260274.00999999</v>
      </c>
      <c r="M377" s="287">
        <v>500000000</v>
      </c>
      <c r="N377" s="288">
        <v>0.06</v>
      </c>
      <c r="O377" s="288">
        <v>1.0651632465890036E-3</v>
      </c>
      <c r="P377" s="356">
        <v>0.9</v>
      </c>
      <c r="Q377" s="288">
        <v>1.7988846914912753E-2</v>
      </c>
      <c r="R377" s="395"/>
      <c r="S377" s="455"/>
      <c r="T377" s="456"/>
      <c r="U377" s="363"/>
      <c r="V377" s="394"/>
      <c r="W377" s="363"/>
      <c r="X377" s="365"/>
      <c r="Y377" s="300"/>
      <c r="Z377" s="366"/>
      <c r="AA377" s="300"/>
      <c r="AB377" s="307"/>
      <c r="AC377" s="307"/>
      <c r="AD377" s="307"/>
      <c r="AE377" s="308"/>
      <c r="AF377" s="300"/>
      <c r="AH377" s="307"/>
      <c r="AI377" s="298"/>
      <c r="AJ377" s="307"/>
    </row>
    <row r="378" spans="1:36" s="261" customFormat="1" ht="39.950000000000003" customHeight="1" x14ac:dyDescent="0.25">
      <c r="A378" s="262"/>
      <c r="B378" s="284" t="s">
        <v>486</v>
      </c>
      <c r="C378" s="285" t="s">
        <v>458</v>
      </c>
      <c r="D378" s="286" t="s">
        <v>223</v>
      </c>
      <c r="E378" s="286" t="s">
        <v>218</v>
      </c>
      <c r="F378" s="393">
        <v>44606</v>
      </c>
      <c r="G378" s="393">
        <v>44789</v>
      </c>
      <c r="H378" s="406">
        <v>46758</v>
      </c>
      <c r="I378" s="273" t="s">
        <v>77</v>
      </c>
      <c r="J378" s="287">
        <v>500000000</v>
      </c>
      <c r="K378" s="287">
        <v>500000000</v>
      </c>
      <c r="L378" s="287">
        <v>511260274.00999999</v>
      </c>
      <c r="M378" s="287">
        <v>500000000</v>
      </c>
      <c r="N378" s="288">
        <v>0.06</v>
      </c>
      <c r="O378" s="288">
        <v>1.0651632465890036E-3</v>
      </c>
      <c r="P378" s="356">
        <v>0.9</v>
      </c>
      <c r="Q378" s="288">
        <v>1.7988846914912753E-2</v>
      </c>
      <c r="R378" s="395"/>
      <c r="S378" s="455"/>
      <c r="T378" s="456"/>
      <c r="U378" s="363"/>
      <c r="V378" s="394"/>
      <c r="W378" s="363"/>
      <c r="X378" s="365"/>
      <c r="Y378" s="300"/>
      <c r="Z378" s="366"/>
      <c r="AA378" s="300"/>
      <c r="AB378" s="307"/>
      <c r="AC378" s="307"/>
      <c r="AD378" s="307"/>
      <c r="AE378" s="308"/>
      <c r="AF378" s="300"/>
      <c r="AH378" s="307"/>
      <c r="AI378" s="298"/>
      <c r="AJ378" s="307"/>
    </row>
    <row r="379" spans="1:36" s="261" customFormat="1" ht="39.950000000000003" customHeight="1" x14ac:dyDescent="0.25">
      <c r="A379" s="262"/>
      <c r="B379" s="284" t="s">
        <v>487</v>
      </c>
      <c r="C379" s="285" t="s">
        <v>458</v>
      </c>
      <c r="D379" s="286" t="s">
        <v>223</v>
      </c>
      <c r="E379" s="286" t="s">
        <v>218</v>
      </c>
      <c r="F379" s="393">
        <v>44606</v>
      </c>
      <c r="G379" s="393">
        <v>44789</v>
      </c>
      <c r="H379" s="406">
        <v>46758</v>
      </c>
      <c r="I379" s="273" t="s">
        <v>77</v>
      </c>
      <c r="J379" s="287">
        <v>500000000</v>
      </c>
      <c r="K379" s="287">
        <v>500000000</v>
      </c>
      <c r="L379" s="287">
        <v>511260274.00999999</v>
      </c>
      <c r="M379" s="287">
        <v>500000000</v>
      </c>
      <c r="N379" s="288">
        <v>0.06</v>
      </c>
      <c r="O379" s="288">
        <v>1.0651632465890036E-3</v>
      </c>
      <c r="P379" s="356">
        <v>0.9</v>
      </c>
      <c r="Q379" s="288">
        <v>1.7988846914912753E-2</v>
      </c>
      <c r="R379" s="395"/>
      <c r="S379" s="455"/>
      <c r="T379" s="456"/>
      <c r="U379" s="363"/>
      <c r="V379" s="394"/>
      <c r="W379" s="363"/>
      <c r="X379" s="365"/>
      <c r="Y379" s="300"/>
      <c r="Z379" s="366"/>
      <c r="AA379" s="300"/>
      <c r="AB379" s="307"/>
      <c r="AC379" s="307"/>
      <c r="AD379" s="307"/>
      <c r="AE379" s="308"/>
      <c r="AF379" s="300"/>
      <c r="AH379" s="307"/>
      <c r="AI379" s="298"/>
      <c r="AJ379" s="307"/>
    </row>
    <row r="380" spans="1:36" s="261" customFormat="1" ht="39.950000000000003" customHeight="1" x14ac:dyDescent="0.25">
      <c r="A380" s="262"/>
      <c r="B380" s="284" t="s">
        <v>488</v>
      </c>
      <c r="C380" s="285" t="s">
        <v>458</v>
      </c>
      <c r="D380" s="286" t="s">
        <v>223</v>
      </c>
      <c r="E380" s="286" t="s">
        <v>218</v>
      </c>
      <c r="F380" s="393">
        <v>44606</v>
      </c>
      <c r="G380" s="393">
        <v>44789</v>
      </c>
      <c r="H380" s="406">
        <v>46758</v>
      </c>
      <c r="I380" s="273" t="s">
        <v>77</v>
      </c>
      <c r="J380" s="287">
        <v>500000000</v>
      </c>
      <c r="K380" s="287">
        <v>500000000</v>
      </c>
      <c r="L380" s="287">
        <v>511260274.00999999</v>
      </c>
      <c r="M380" s="287">
        <v>500000000</v>
      </c>
      <c r="N380" s="288">
        <v>0.06</v>
      </c>
      <c r="O380" s="288">
        <v>1.0651632465890036E-3</v>
      </c>
      <c r="P380" s="356">
        <v>0.9</v>
      </c>
      <c r="Q380" s="288">
        <v>1.7988846914912753E-2</v>
      </c>
      <c r="R380" s="395"/>
      <c r="S380" s="455"/>
      <c r="T380" s="456"/>
      <c r="U380" s="363"/>
      <c r="V380" s="394"/>
      <c r="W380" s="363"/>
      <c r="X380" s="365"/>
      <c r="Y380" s="300"/>
      <c r="Z380" s="366"/>
      <c r="AA380" s="300"/>
      <c r="AB380" s="307"/>
      <c r="AC380" s="307"/>
      <c r="AD380" s="307"/>
      <c r="AE380" s="308"/>
      <c r="AF380" s="300"/>
      <c r="AH380" s="307"/>
      <c r="AI380" s="298"/>
      <c r="AJ380" s="307"/>
    </row>
    <row r="381" spans="1:36" s="261" customFormat="1" ht="39.950000000000003" customHeight="1" x14ac:dyDescent="0.25">
      <c r="A381" s="262"/>
      <c r="B381" s="284" t="s">
        <v>489</v>
      </c>
      <c r="C381" s="285" t="s">
        <v>458</v>
      </c>
      <c r="D381" s="286" t="s">
        <v>223</v>
      </c>
      <c r="E381" s="286" t="s">
        <v>218</v>
      </c>
      <c r="F381" s="393">
        <v>44606</v>
      </c>
      <c r="G381" s="393">
        <v>44789</v>
      </c>
      <c r="H381" s="406">
        <v>46758</v>
      </c>
      <c r="I381" s="273" t="s">
        <v>77</v>
      </c>
      <c r="J381" s="287">
        <v>500000000</v>
      </c>
      <c r="K381" s="287">
        <v>500000000</v>
      </c>
      <c r="L381" s="287">
        <v>511260274.00999999</v>
      </c>
      <c r="M381" s="287">
        <v>500000000</v>
      </c>
      <c r="N381" s="288">
        <v>0.06</v>
      </c>
      <c r="O381" s="288">
        <v>1.0651632465890036E-3</v>
      </c>
      <c r="P381" s="356">
        <v>0.9</v>
      </c>
      <c r="Q381" s="288">
        <v>1.7988846914912753E-2</v>
      </c>
      <c r="R381" s="395"/>
      <c r="S381" s="455"/>
      <c r="T381" s="456"/>
      <c r="U381" s="363"/>
      <c r="V381" s="364"/>
      <c r="W381" s="363"/>
      <c r="X381" s="365"/>
      <c r="Y381" s="300"/>
      <c r="Z381" s="366"/>
      <c r="AA381" s="300"/>
      <c r="AB381" s="307"/>
      <c r="AC381" s="307"/>
      <c r="AD381" s="307"/>
      <c r="AE381" s="308"/>
      <c r="AF381" s="300"/>
      <c r="AH381" s="307"/>
      <c r="AI381" s="298"/>
      <c r="AJ381" s="307"/>
    </row>
    <row r="382" spans="1:36" s="261" customFormat="1" ht="39.950000000000003" customHeight="1" x14ac:dyDescent="0.25">
      <c r="A382" s="262"/>
      <c r="B382" s="284" t="s">
        <v>490</v>
      </c>
      <c r="C382" s="285" t="s">
        <v>458</v>
      </c>
      <c r="D382" s="286" t="s">
        <v>223</v>
      </c>
      <c r="E382" s="286" t="s">
        <v>218</v>
      </c>
      <c r="F382" s="393">
        <v>44606</v>
      </c>
      <c r="G382" s="393">
        <v>44789</v>
      </c>
      <c r="H382" s="406">
        <v>46758</v>
      </c>
      <c r="I382" s="273" t="s">
        <v>77</v>
      </c>
      <c r="J382" s="287">
        <v>500000000</v>
      </c>
      <c r="K382" s="287">
        <v>500000000</v>
      </c>
      <c r="L382" s="287">
        <v>511260274.00999999</v>
      </c>
      <c r="M382" s="287">
        <v>500000000</v>
      </c>
      <c r="N382" s="288">
        <v>0.06</v>
      </c>
      <c r="O382" s="288">
        <v>1.0651632465890036E-3</v>
      </c>
      <c r="P382" s="356">
        <v>0.9</v>
      </c>
      <c r="Q382" s="288">
        <v>1.7988846914912753E-2</v>
      </c>
      <c r="R382" s="395"/>
      <c r="S382" s="455"/>
      <c r="T382" s="456"/>
      <c r="U382" s="363"/>
      <c r="V382" s="364"/>
      <c r="W382" s="363"/>
      <c r="X382" s="365"/>
      <c r="Y382" s="300"/>
      <c r="Z382" s="366"/>
      <c r="AA382" s="300"/>
      <c r="AB382" s="307"/>
      <c r="AC382" s="307"/>
      <c r="AD382" s="307"/>
      <c r="AE382" s="308"/>
      <c r="AF382" s="300"/>
      <c r="AH382" s="307"/>
      <c r="AI382" s="298"/>
      <c r="AJ382" s="307"/>
    </row>
    <row r="383" spans="1:36" s="261" customFormat="1" ht="39.950000000000003" customHeight="1" x14ac:dyDescent="0.25">
      <c r="A383" s="262"/>
      <c r="B383" s="284" t="s">
        <v>491</v>
      </c>
      <c r="C383" s="285" t="s">
        <v>458</v>
      </c>
      <c r="D383" s="286" t="s">
        <v>223</v>
      </c>
      <c r="E383" s="286" t="s">
        <v>218</v>
      </c>
      <c r="F383" s="393">
        <v>44606</v>
      </c>
      <c r="G383" s="393">
        <v>44789</v>
      </c>
      <c r="H383" s="406">
        <v>46758</v>
      </c>
      <c r="I383" s="273" t="s">
        <v>77</v>
      </c>
      <c r="J383" s="287">
        <v>500000000</v>
      </c>
      <c r="K383" s="287">
        <v>500000000</v>
      </c>
      <c r="L383" s="287">
        <v>511260274.00999999</v>
      </c>
      <c r="M383" s="287">
        <v>500000000</v>
      </c>
      <c r="N383" s="288">
        <v>0.06</v>
      </c>
      <c r="O383" s="288">
        <v>1.0651632465890036E-3</v>
      </c>
      <c r="P383" s="356">
        <v>0.9</v>
      </c>
      <c r="Q383" s="288">
        <v>1.7988846914912753E-2</v>
      </c>
      <c r="R383" s="395"/>
      <c r="S383" s="455"/>
      <c r="T383" s="456"/>
      <c r="U383" s="363"/>
      <c r="V383" s="394"/>
      <c r="W383" s="363"/>
      <c r="X383" s="365"/>
      <c r="Y383" s="300"/>
      <c r="Z383" s="366"/>
      <c r="AA383" s="300"/>
      <c r="AB383" s="307"/>
      <c r="AC383" s="307"/>
      <c r="AD383" s="307"/>
      <c r="AE383" s="308"/>
      <c r="AF383" s="300"/>
      <c r="AH383" s="307"/>
      <c r="AI383" s="298"/>
      <c r="AJ383" s="307"/>
    </row>
    <row r="384" spans="1:36" s="261" customFormat="1" ht="39.950000000000003" customHeight="1" x14ac:dyDescent="0.25">
      <c r="A384" s="262"/>
      <c r="B384" s="284" t="s">
        <v>492</v>
      </c>
      <c r="C384" s="285" t="s">
        <v>458</v>
      </c>
      <c r="D384" s="286" t="s">
        <v>223</v>
      </c>
      <c r="E384" s="286" t="s">
        <v>218</v>
      </c>
      <c r="F384" s="393">
        <v>44606</v>
      </c>
      <c r="G384" s="393">
        <v>44789</v>
      </c>
      <c r="H384" s="406">
        <v>46758</v>
      </c>
      <c r="I384" s="273" t="s">
        <v>77</v>
      </c>
      <c r="J384" s="287">
        <v>500000000</v>
      </c>
      <c r="K384" s="287">
        <v>500000000</v>
      </c>
      <c r="L384" s="287">
        <v>511260274.00999999</v>
      </c>
      <c r="M384" s="287">
        <v>500000000</v>
      </c>
      <c r="N384" s="288">
        <v>0.06</v>
      </c>
      <c r="O384" s="288">
        <v>1.0651632465890036E-3</v>
      </c>
      <c r="P384" s="356">
        <v>0.9</v>
      </c>
      <c r="Q384" s="288">
        <v>1.7988846914912753E-2</v>
      </c>
      <c r="R384" s="395"/>
      <c r="S384" s="455"/>
      <c r="T384" s="456"/>
      <c r="U384" s="363"/>
      <c r="V384" s="394"/>
      <c r="W384" s="363"/>
      <c r="X384" s="365"/>
      <c r="Y384" s="300"/>
      <c r="Z384" s="366"/>
      <c r="AA384" s="300"/>
      <c r="AB384" s="307"/>
      <c r="AC384" s="307"/>
      <c r="AD384" s="307"/>
      <c r="AE384" s="308"/>
      <c r="AF384" s="300"/>
      <c r="AH384" s="307"/>
      <c r="AI384" s="298"/>
      <c r="AJ384" s="307"/>
    </row>
    <row r="385" spans="1:36" s="261" customFormat="1" ht="39.950000000000003" customHeight="1" x14ac:dyDescent="0.25">
      <c r="A385" s="262"/>
      <c r="B385" s="284" t="s">
        <v>493</v>
      </c>
      <c r="C385" s="285" t="s">
        <v>458</v>
      </c>
      <c r="D385" s="286" t="s">
        <v>223</v>
      </c>
      <c r="E385" s="286" t="s">
        <v>218</v>
      </c>
      <c r="F385" s="393">
        <v>44606</v>
      </c>
      <c r="G385" s="393">
        <v>44789</v>
      </c>
      <c r="H385" s="406">
        <v>46758</v>
      </c>
      <c r="I385" s="273" t="s">
        <v>77</v>
      </c>
      <c r="J385" s="287">
        <v>500000000</v>
      </c>
      <c r="K385" s="287">
        <v>500000000</v>
      </c>
      <c r="L385" s="287">
        <v>511260274.00999999</v>
      </c>
      <c r="M385" s="287">
        <v>500000000</v>
      </c>
      <c r="N385" s="288">
        <v>0.06</v>
      </c>
      <c r="O385" s="288">
        <v>1.0651632465890036E-3</v>
      </c>
      <c r="P385" s="356">
        <v>0.9</v>
      </c>
      <c r="Q385" s="288">
        <v>1.7988846914912753E-2</v>
      </c>
      <c r="R385" s="395"/>
      <c r="S385" s="455"/>
      <c r="T385" s="456"/>
      <c r="U385" s="363"/>
      <c r="V385" s="394"/>
      <c r="W385" s="363"/>
      <c r="X385" s="365"/>
      <c r="Y385" s="300"/>
      <c r="Z385" s="366"/>
      <c r="AA385" s="300"/>
      <c r="AB385" s="307"/>
      <c r="AC385" s="307"/>
      <c r="AD385" s="307"/>
      <c r="AE385" s="308"/>
      <c r="AF385" s="300"/>
      <c r="AH385" s="307"/>
      <c r="AI385" s="298"/>
      <c r="AJ385" s="307"/>
    </row>
    <row r="386" spans="1:36" s="261" customFormat="1" ht="39.950000000000003" customHeight="1" x14ac:dyDescent="0.25">
      <c r="A386" s="262"/>
      <c r="B386" s="284" t="s">
        <v>494</v>
      </c>
      <c r="C386" s="285" t="s">
        <v>458</v>
      </c>
      <c r="D386" s="286" t="s">
        <v>223</v>
      </c>
      <c r="E386" s="286" t="s">
        <v>218</v>
      </c>
      <c r="F386" s="393">
        <v>44606</v>
      </c>
      <c r="G386" s="393">
        <v>44789</v>
      </c>
      <c r="H386" s="406">
        <v>46758</v>
      </c>
      <c r="I386" s="273" t="s">
        <v>77</v>
      </c>
      <c r="J386" s="287">
        <v>500000000</v>
      </c>
      <c r="K386" s="287">
        <v>500000000</v>
      </c>
      <c r="L386" s="287">
        <v>511260274.00999999</v>
      </c>
      <c r="M386" s="287">
        <v>500000000</v>
      </c>
      <c r="N386" s="288">
        <v>0.06</v>
      </c>
      <c r="O386" s="288">
        <v>1.0651632465890036E-3</v>
      </c>
      <c r="P386" s="356">
        <v>0.9</v>
      </c>
      <c r="Q386" s="288">
        <v>1.7988846914912753E-2</v>
      </c>
      <c r="R386" s="395"/>
      <c r="S386" s="455"/>
      <c r="T386" s="456"/>
      <c r="U386" s="363"/>
      <c r="V386" s="394"/>
      <c r="W386" s="363"/>
      <c r="X386" s="365"/>
      <c r="Y386" s="300"/>
      <c r="Z386" s="366"/>
      <c r="AA386" s="300"/>
      <c r="AB386" s="307"/>
      <c r="AC386" s="307"/>
      <c r="AD386" s="307"/>
      <c r="AE386" s="308"/>
      <c r="AF386" s="300"/>
      <c r="AH386" s="307"/>
      <c r="AI386" s="298"/>
      <c r="AJ386" s="307"/>
    </row>
    <row r="387" spans="1:36" s="261" customFormat="1" ht="39.950000000000003" customHeight="1" x14ac:dyDescent="0.25">
      <c r="A387" s="262"/>
      <c r="B387" s="284" t="s">
        <v>495</v>
      </c>
      <c r="C387" s="285" t="s">
        <v>458</v>
      </c>
      <c r="D387" s="286" t="s">
        <v>223</v>
      </c>
      <c r="E387" s="286" t="s">
        <v>218</v>
      </c>
      <c r="F387" s="393">
        <v>44606</v>
      </c>
      <c r="G387" s="393">
        <v>44789</v>
      </c>
      <c r="H387" s="406">
        <v>46758</v>
      </c>
      <c r="I387" s="273" t="s">
        <v>77</v>
      </c>
      <c r="J387" s="287">
        <v>500000000</v>
      </c>
      <c r="K387" s="287">
        <v>500000000</v>
      </c>
      <c r="L387" s="287">
        <v>511260274.00999999</v>
      </c>
      <c r="M387" s="287">
        <v>500000000</v>
      </c>
      <c r="N387" s="288">
        <v>0.06</v>
      </c>
      <c r="O387" s="288">
        <v>1.0651632465890036E-3</v>
      </c>
      <c r="P387" s="356">
        <v>0.9</v>
      </c>
      <c r="Q387" s="288">
        <v>1.7988846914912753E-2</v>
      </c>
      <c r="R387" s="395"/>
      <c r="S387" s="455"/>
      <c r="T387" s="456"/>
      <c r="U387" s="363"/>
      <c r="V387" s="394"/>
      <c r="W387" s="363"/>
      <c r="X387" s="365"/>
      <c r="Y387" s="300"/>
      <c r="Z387" s="366"/>
      <c r="AA387" s="300"/>
      <c r="AB387" s="307"/>
      <c r="AC387" s="307"/>
      <c r="AD387" s="307"/>
      <c r="AE387" s="308"/>
      <c r="AF387" s="300"/>
      <c r="AH387" s="307"/>
      <c r="AI387" s="298"/>
      <c r="AJ387" s="307"/>
    </row>
    <row r="388" spans="1:36" s="261" customFormat="1" ht="39.950000000000003" customHeight="1" x14ac:dyDescent="0.25">
      <c r="A388" s="262"/>
      <c r="B388" s="284" t="s">
        <v>496</v>
      </c>
      <c r="C388" s="285" t="s">
        <v>458</v>
      </c>
      <c r="D388" s="286" t="s">
        <v>223</v>
      </c>
      <c r="E388" s="286" t="s">
        <v>218</v>
      </c>
      <c r="F388" s="393">
        <v>44606</v>
      </c>
      <c r="G388" s="393">
        <v>44789</v>
      </c>
      <c r="H388" s="406">
        <v>46758</v>
      </c>
      <c r="I388" s="273" t="s">
        <v>77</v>
      </c>
      <c r="J388" s="287">
        <v>500000000</v>
      </c>
      <c r="K388" s="287">
        <v>500000000</v>
      </c>
      <c r="L388" s="287">
        <v>511260274.00999999</v>
      </c>
      <c r="M388" s="287">
        <v>500000000</v>
      </c>
      <c r="N388" s="288">
        <v>0.06</v>
      </c>
      <c r="O388" s="288">
        <v>1.0651632465890036E-3</v>
      </c>
      <c r="P388" s="356">
        <v>0.9</v>
      </c>
      <c r="Q388" s="288">
        <v>1.7988846914912753E-2</v>
      </c>
      <c r="R388" s="395"/>
      <c r="S388" s="455"/>
      <c r="T388" s="456"/>
      <c r="U388" s="363"/>
      <c r="V388" s="394"/>
      <c r="W388" s="363"/>
      <c r="X388" s="365"/>
      <c r="Y388" s="300"/>
      <c r="Z388" s="366"/>
      <c r="AA388" s="300"/>
      <c r="AB388" s="307"/>
      <c r="AC388" s="307"/>
      <c r="AD388" s="307"/>
      <c r="AE388" s="308"/>
      <c r="AF388" s="300"/>
      <c r="AH388" s="307"/>
      <c r="AI388" s="298"/>
      <c r="AJ388" s="307"/>
    </row>
    <row r="389" spans="1:36" s="261" customFormat="1" ht="39.950000000000003" customHeight="1" x14ac:dyDescent="0.25">
      <c r="A389" s="262"/>
      <c r="B389" s="284" t="s">
        <v>337</v>
      </c>
      <c r="C389" s="285" t="s">
        <v>336</v>
      </c>
      <c r="D389" s="286" t="s">
        <v>223</v>
      </c>
      <c r="E389" s="286" t="s">
        <v>218</v>
      </c>
      <c r="F389" s="393">
        <v>44608</v>
      </c>
      <c r="G389" s="393">
        <v>44790</v>
      </c>
      <c r="H389" s="406" t="s">
        <v>225</v>
      </c>
      <c r="I389" s="273" t="s">
        <v>77</v>
      </c>
      <c r="J389" s="287">
        <v>9700000000</v>
      </c>
      <c r="K389" s="287">
        <v>9700000000</v>
      </c>
      <c r="L389" s="287">
        <v>10022890411.049999</v>
      </c>
      <c r="M389" s="287">
        <v>9700000000</v>
      </c>
      <c r="N389" s="288">
        <v>0.09</v>
      </c>
      <c r="O389" s="288">
        <v>2.0664166983826671E-2</v>
      </c>
      <c r="P389" s="356">
        <v>0.9</v>
      </c>
      <c r="Q389" s="288">
        <v>0.30464824120603012</v>
      </c>
      <c r="R389" s="395"/>
      <c r="S389" s="455"/>
      <c r="T389" s="456"/>
      <c r="U389" s="363"/>
      <c r="V389" s="394"/>
      <c r="W389" s="363"/>
      <c r="X389" s="365"/>
      <c r="Y389" s="300"/>
      <c r="Z389" s="366"/>
      <c r="AA389" s="300"/>
      <c r="AB389" s="307"/>
      <c r="AC389" s="307"/>
      <c r="AD389" s="307"/>
      <c r="AE389" s="308"/>
      <c r="AF389" s="300"/>
      <c r="AH389" s="307"/>
      <c r="AI389" s="298"/>
      <c r="AJ389" s="307"/>
    </row>
    <row r="390" spans="1:36" s="261" customFormat="1" ht="39.950000000000003" customHeight="1" x14ac:dyDescent="0.25">
      <c r="A390" s="262"/>
      <c r="B390" s="284" t="s">
        <v>497</v>
      </c>
      <c r="C390" s="285" t="s">
        <v>458</v>
      </c>
      <c r="D390" s="286" t="s">
        <v>223</v>
      </c>
      <c r="E390" s="286" t="s">
        <v>218</v>
      </c>
      <c r="F390" s="393">
        <v>44613</v>
      </c>
      <c r="G390" s="393">
        <v>44795</v>
      </c>
      <c r="H390" s="406">
        <v>47116</v>
      </c>
      <c r="I390" s="273" t="s">
        <v>77</v>
      </c>
      <c r="J390" s="287">
        <v>500000000</v>
      </c>
      <c r="K390" s="287">
        <v>500000000</v>
      </c>
      <c r="L390" s="287">
        <v>512821917.65000004</v>
      </c>
      <c r="M390" s="287">
        <v>500000000</v>
      </c>
      <c r="N390" s="288">
        <v>7.1999999999999995E-2</v>
      </c>
      <c r="O390" s="288">
        <v>1.0651632465890036E-3</v>
      </c>
      <c r="P390" s="356">
        <v>0.9</v>
      </c>
      <c r="Q390" s="288">
        <v>1.7988846914912753E-2</v>
      </c>
      <c r="R390" s="395"/>
      <c r="S390" s="455"/>
      <c r="T390" s="456"/>
      <c r="U390" s="363"/>
      <c r="V390" s="394"/>
      <c r="W390" s="363"/>
      <c r="X390" s="365"/>
      <c r="Y390" s="300"/>
      <c r="Z390" s="366"/>
      <c r="AA390" s="300"/>
      <c r="AB390" s="307"/>
      <c r="AC390" s="307"/>
      <c r="AD390" s="307"/>
      <c r="AE390" s="308"/>
      <c r="AF390" s="300"/>
      <c r="AH390" s="307"/>
      <c r="AI390" s="298"/>
      <c r="AJ390" s="307"/>
    </row>
    <row r="391" spans="1:36" s="261" customFormat="1" ht="39.950000000000003" customHeight="1" x14ac:dyDescent="0.25">
      <c r="A391" s="262"/>
      <c r="B391" s="284" t="s">
        <v>498</v>
      </c>
      <c r="C391" s="285" t="s">
        <v>458</v>
      </c>
      <c r="D391" s="286" t="s">
        <v>223</v>
      </c>
      <c r="E391" s="286" t="s">
        <v>218</v>
      </c>
      <c r="F391" s="393">
        <v>44613</v>
      </c>
      <c r="G391" s="393">
        <v>44795</v>
      </c>
      <c r="H391" s="406">
        <v>47116</v>
      </c>
      <c r="I391" s="273" t="s">
        <v>77</v>
      </c>
      <c r="J391" s="287">
        <v>500000000</v>
      </c>
      <c r="K391" s="287">
        <v>500000000</v>
      </c>
      <c r="L391" s="287">
        <v>512821917.65000004</v>
      </c>
      <c r="M391" s="287">
        <v>500000000</v>
      </c>
      <c r="N391" s="288">
        <v>7.1999999999999995E-2</v>
      </c>
      <c r="O391" s="288">
        <v>1.0651632465890036E-3</v>
      </c>
      <c r="P391" s="356">
        <v>0.9</v>
      </c>
      <c r="Q391" s="288">
        <v>1.7988846914912753E-2</v>
      </c>
      <c r="R391" s="395"/>
      <c r="S391" s="455"/>
      <c r="T391" s="456"/>
      <c r="U391" s="363"/>
      <c r="V391" s="394"/>
      <c r="W391" s="363"/>
      <c r="X391" s="365"/>
      <c r="Y391" s="300"/>
      <c r="Z391" s="366"/>
      <c r="AA391" s="300"/>
      <c r="AB391" s="307"/>
      <c r="AC391" s="307"/>
      <c r="AD391" s="307"/>
      <c r="AE391" s="308"/>
      <c r="AF391" s="300"/>
      <c r="AH391" s="307"/>
      <c r="AI391" s="298"/>
      <c r="AJ391" s="307"/>
    </row>
    <row r="392" spans="1:36" s="261" customFormat="1" ht="39.950000000000003" customHeight="1" x14ac:dyDescent="0.25">
      <c r="A392" s="262"/>
      <c r="B392" s="284" t="s">
        <v>499</v>
      </c>
      <c r="C392" s="285" t="s">
        <v>458</v>
      </c>
      <c r="D392" s="286" t="s">
        <v>223</v>
      </c>
      <c r="E392" s="286" t="s">
        <v>218</v>
      </c>
      <c r="F392" s="393">
        <v>44613</v>
      </c>
      <c r="G392" s="393">
        <v>44795</v>
      </c>
      <c r="H392" s="406">
        <v>47116</v>
      </c>
      <c r="I392" s="273" t="s">
        <v>77</v>
      </c>
      <c r="J392" s="287">
        <v>500000000</v>
      </c>
      <c r="K392" s="287">
        <v>500000000</v>
      </c>
      <c r="L392" s="287">
        <v>512821917.65000004</v>
      </c>
      <c r="M392" s="287">
        <v>500000000</v>
      </c>
      <c r="N392" s="288">
        <v>7.1999999999999995E-2</v>
      </c>
      <c r="O392" s="288">
        <v>1.0651632465890036E-3</v>
      </c>
      <c r="P392" s="356">
        <v>0.9</v>
      </c>
      <c r="Q392" s="288">
        <v>1.7988846914912753E-2</v>
      </c>
      <c r="R392" s="395"/>
      <c r="S392" s="455"/>
      <c r="T392" s="456"/>
      <c r="U392" s="363"/>
      <c r="V392" s="394"/>
      <c r="W392" s="363"/>
      <c r="X392" s="365"/>
      <c r="Y392" s="300"/>
      <c r="Z392" s="366"/>
      <c r="AA392" s="300"/>
      <c r="AB392" s="307"/>
      <c r="AC392" s="307"/>
      <c r="AD392" s="307"/>
      <c r="AE392" s="308"/>
      <c r="AF392" s="300"/>
      <c r="AH392" s="307"/>
      <c r="AI392" s="298"/>
      <c r="AJ392" s="307"/>
    </row>
    <row r="393" spans="1:36" s="261" customFormat="1" ht="39.950000000000003" customHeight="1" x14ac:dyDescent="0.25">
      <c r="A393" s="262"/>
      <c r="B393" s="284" t="s">
        <v>500</v>
      </c>
      <c r="C393" s="285" t="s">
        <v>458</v>
      </c>
      <c r="D393" s="286" t="s">
        <v>223</v>
      </c>
      <c r="E393" s="286" t="s">
        <v>218</v>
      </c>
      <c r="F393" s="393">
        <v>44613</v>
      </c>
      <c r="G393" s="393">
        <v>44795</v>
      </c>
      <c r="H393" s="406">
        <v>47116</v>
      </c>
      <c r="I393" s="273" t="s">
        <v>77</v>
      </c>
      <c r="J393" s="287">
        <v>500000000</v>
      </c>
      <c r="K393" s="287">
        <v>500000000</v>
      </c>
      <c r="L393" s="287">
        <v>512821917.65000004</v>
      </c>
      <c r="M393" s="287">
        <v>500000000</v>
      </c>
      <c r="N393" s="288">
        <v>7.1999999999999995E-2</v>
      </c>
      <c r="O393" s="288">
        <v>1.0651632465890036E-3</v>
      </c>
      <c r="P393" s="356">
        <v>0.9</v>
      </c>
      <c r="Q393" s="288">
        <v>1.7988846914912753E-2</v>
      </c>
      <c r="R393" s="395"/>
      <c r="S393" s="455"/>
      <c r="T393" s="456"/>
      <c r="U393" s="363"/>
      <c r="V393" s="394"/>
      <c r="W393" s="363"/>
      <c r="X393" s="365"/>
      <c r="Y393" s="300"/>
      <c r="Z393" s="366"/>
      <c r="AA393" s="300"/>
      <c r="AB393" s="307"/>
      <c r="AC393" s="307"/>
      <c r="AD393" s="307"/>
      <c r="AE393" s="308"/>
      <c r="AF393" s="300"/>
      <c r="AH393" s="307"/>
      <c r="AI393" s="298"/>
      <c r="AJ393" s="307"/>
    </row>
    <row r="394" spans="1:36" s="261" customFormat="1" ht="39.950000000000003" customHeight="1" x14ac:dyDescent="0.25">
      <c r="A394" s="262"/>
      <c r="B394" s="284" t="s">
        <v>501</v>
      </c>
      <c r="C394" s="285" t="s">
        <v>458</v>
      </c>
      <c r="D394" s="286" t="s">
        <v>223</v>
      </c>
      <c r="E394" s="286" t="s">
        <v>218</v>
      </c>
      <c r="F394" s="393">
        <v>44613</v>
      </c>
      <c r="G394" s="393">
        <v>44795</v>
      </c>
      <c r="H394" s="406">
        <v>47116</v>
      </c>
      <c r="I394" s="273" t="s">
        <v>77</v>
      </c>
      <c r="J394" s="287">
        <v>500000000</v>
      </c>
      <c r="K394" s="287">
        <v>500000000</v>
      </c>
      <c r="L394" s="287">
        <v>512821917.65000004</v>
      </c>
      <c r="M394" s="287">
        <v>500000000</v>
      </c>
      <c r="N394" s="288">
        <v>7.1999999999999995E-2</v>
      </c>
      <c r="O394" s="288">
        <v>1.0651632465890036E-3</v>
      </c>
      <c r="P394" s="356">
        <v>0.9</v>
      </c>
      <c r="Q394" s="288">
        <v>1.7988846914912753E-2</v>
      </c>
      <c r="R394" s="395"/>
      <c r="S394" s="455"/>
      <c r="T394" s="456"/>
      <c r="U394" s="363"/>
      <c r="V394" s="394"/>
      <c r="W394" s="363"/>
      <c r="X394" s="365"/>
      <c r="Y394" s="300"/>
      <c r="Z394" s="366"/>
      <c r="AA394" s="300"/>
      <c r="AB394" s="307"/>
      <c r="AC394" s="307"/>
      <c r="AD394" s="307"/>
      <c r="AE394" s="308"/>
      <c r="AF394" s="300"/>
      <c r="AH394" s="307"/>
      <c r="AI394" s="298"/>
      <c r="AJ394" s="307"/>
    </row>
    <row r="395" spans="1:36" s="261" customFormat="1" ht="39.950000000000003" customHeight="1" x14ac:dyDescent="0.25">
      <c r="A395" s="262"/>
      <c r="B395" s="284" t="s">
        <v>502</v>
      </c>
      <c r="C395" s="285" t="s">
        <v>458</v>
      </c>
      <c r="D395" s="286" t="s">
        <v>223</v>
      </c>
      <c r="E395" s="286" t="s">
        <v>218</v>
      </c>
      <c r="F395" s="393">
        <v>44613</v>
      </c>
      <c r="G395" s="393">
        <v>44795</v>
      </c>
      <c r="H395" s="406">
        <v>47116</v>
      </c>
      <c r="I395" s="273" t="s">
        <v>77</v>
      </c>
      <c r="J395" s="287">
        <v>500000000</v>
      </c>
      <c r="K395" s="287">
        <v>500000000</v>
      </c>
      <c r="L395" s="287">
        <v>512821917.65000004</v>
      </c>
      <c r="M395" s="287">
        <v>500000000</v>
      </c>
      <c r="N395" s="288">
        <v>7.1999999999999995E-2</v>
      </c>
      <c r="O395" s="288">
        <v>1.0651632465890036E-3</v>
      </c>
      <c r="P395" s="356">
        <v>0.9</v>
      </c>
      <c r="Q395" s="288">
        <v>1.7988846914912753E-2</v>
      </c>
      <c r="R395" s="395"/>
      <c r="S395" s="455"/>
      <c r="T395" s="456"/>
      <c r="U395" s="363"/>
      <c r="V395" s="394"/>
      <c r="W395" s="363"/>
      <c r="X395" s="365"/>
      <c r="Y395" s="300"/>
      <c r="Z395" s="366"/>
      <c r="AA395" s="300"/>
      <c r="AB395" s="307"/>
      <c r="AC395" s="307"/>
      <c r="AD395" s="307"/>
      <c r="AE395" s="308"/>
      <c r="AF395" s="300"/>
      <c r="AH395" s="307"/>
      <c r="AI395" s="298"/>
      <c r="AJ395" s="307"/>
    </row>
    <row r="396" spans="1:36" s="261" customFormat="1" ht="39.950000000000003" customHeight="1" x14ac:dyDescent="0.25">
      <c r="A396" s="262"/>
      <c r="B396" s="284" t="s">
        <v>170</v>
      </c>
      <c r="C396" s="285" t="s">
        <v>160</v>
      </c>
      <c r="D396" s="286" t="s">
        <v>345</v>
      </c>
      <c r="E396" s="286" t="s">
        <v>218</v>
      </c>
      <c r="F396" s="393">
        <v>44617</v>
      </c>
      <c r="G396" s="393">
        <v>44799</v>
      </c>
      <c r="H396" s="406">
        <v>47050</v>
      </c>
      <c r="I396" s="273" t="s">
        <v>77</v>
      </c>
      <c r="J396" s="287">
        <v>100000000</v>
      </c>
      <c r="K396" s="287">
        <v>100000000</v>
      </c>
      <c r="L396" s="287">
        <v>102416438.47999999</v>
      </c>
      <c r="M396" s="287">
        <v>100000000</v>
      </c>
      <c r="N396" s="288">
        <v>7.0000000000000007E-2</v>
      </c>
      <c r="O396" s="288">
        <v>2.1303264931780072E-4</v>
      </c>
      <c r="P396" s="356">
        <v>1</v>
      </c>
      <c r="Q396" s="288">
        <v>6.9112243320398176E-4</v>
      </c>
      <c r="R396" s="395"/>
      <c r="S396" s="455"/>
      <c r="T396" s="456"/>
      <c r="U396" s="363"/>
      <c r="V396" s="394"/>
      <c r="W396" s="363"/>
      <c r="X396" s="365"/>
      <c r="Y396" s="300"/>
      <c r="Z396" s="366"/>
      <c r="AA396" s="300"/>
      <c r="AB396" s="307"/>
      <c r="AC396" s="307"/>
      <c r="AD396" s="307"/>
      <c r="AE396" s="308"/>
      <c r="AF396" s="300"/>
      <c r="AH396" s="307"/>
      <c r="AI396" s="298"/>
      <c r="AJ396" s="307"/>
    </row>
    <row r="397" spans="1:36" s="261" customFormat="1" ht="39.950000000000003" customHeight="1" x14ac:dyDescent="0.25">
      <c r="A397" s="262"/>
      <c r="B397" s="284" t="s">
        <v>593</v>
      </c>
      <c r="C397" s="285" t="s">
        <v>126</v>
      </c>
      <c r="D397" s="286" t="s">
        <v>223</v>
      </c>
      <c r="E397" s="286" t="s">
        <v>218</v>
      </c>
      <c r="F397" s="393">
        <v>44621</v>
      </c>
      <c r="G397" s="393">
        <v>44754</v>
      </c>
      <c r="H397" s="406">
        <v>44755</v>
      </c>
      <c r="I397" s="273" t="s">
        <v>77</v>
      </c>
      <c r="J397" s="287">
        <v>605288839</v>
      </c>
      <c r="K397" s="287">
        <v>605288839</v>
      </c>
      <c r="L397" s="287">
        <v>619450939.51999998</v>
      </c>
      <c r="M397" s="287">
        <v>605288839</v>
      </c>
      <c r="N397" s="288">
        <v>7.0000000000000007E-2</v>
      </c>
      <c r="O397" s="288">
        <v>1.2894628497466573E-3</v>
      </c>
      <c r="P397" s="356">
        <v>0.9</v>
      </c>
      <c r="Q397" s="288">
        <v>0.2323307995409564</v>
      </c>
      <c r="R397" s="395"/>
      <c r="S397" s="455"/>
      <c r="T397" s="456"/>
      <c r="U397" s="363"/>
      <c r="V397" s="394"/>
      <c r="W397" s="363"/>
      <c r="X397" s="365"/>
      <c r="Y397" s="300"/>
      <c r="Z397" s="366"/>
      <c r="AA397" s="300"/>
      <c r="AB397" s="307"/>
      <c r="AC397" s="307"/>
      <c r="AD397" s="307"/>
      <c r="AE397" s="308"/>
      <c r="AF397" s="300"/>
      <c r="AH397" s="307"/>
      <c r="AI397" s="298"/>
      <c r="AJ397" s="307"/>
    </row>
    <row r="398" spans="1:36" s="261" customFormat="1" ht="39.950000000000003" customHeight="1" x14ac:dyDescent="0.25">
      <c r="A398" s="262"/>
      <c r="B398" s="284" t="s">
        <v>262</v>
      </c>
      <c r="C398" s="285" t="s">
        <v>136</v>
      </c>
      <c r="D398" s="286" t="s">
        <v>223</v>
      </c>
      <c r="E398" s="286" t="s">
        <v>218</v>
      </c>
      <c r="F398" s="393">
        <v>44627</v>
      </c>
      <c r="G398" s="393">
        <v>44809</v>
      </c>
      <c r="H398" s="406">
        <v>45180</v>
      </c>
      <c r="I398" s="273" t="s">
        <v>77</v>
      </c>
      <c r="J398" s="287">
        <v>500000000</v>
      </c>
      <c r="K398" s="287">
        <v>500000000</v>
      </c>
      <c r="L398" s="287">
        <v>511441095.69</v>
      </c>
      <c r="M398" s="287">
        <v>500000000</v>
      </c>
      <c r="N398" s="288">
        <v>7.1999999999999995E-2</v>
      </c>
      <c r="O398" s="288">
        <v>1.0651632465890036E-3</v>
      </c>
      <c r="P398" s="356">
        <v>0.9</v>
      </c>
      <c r="Q398" s="288">
        <v>8.6186093012031572E-3</v>
      </c>
      <c r="R398" s="395"/>
      <c r="S398" s="455"/>
      <c r="T398" s="456"/>
      <c r="U398" s="363"/>
      <c r="V398" s="394"/>
      <c r="W398" s="363"/>
      <c r="X398" s="365"/>
      <c r="Y398" s="300"/>
      <c r="Z398" s="366"/>
      <c r="AA398" s="300"/>
      <c r="AB398" s="307"/>
      <c r="AC398" s="307"/>
      <c r="AD398" s="307"/>
      <c r="AE398" s="308"/>
      <c r="AF398" s="300"/>
      <c r="AH398" s="307"/>
      <c r="AI398" s="298"/>
      <c r="AJ398" s="307"/>
    </row>
    <row r="399" spans="1:36" s="261" customFormat="1" ht="39.950000000000003" customHeight="1" x14ac:dyDescent="0.25">
      <c r="A399" s="262"/>
      <c r="B399" s="284" t="s">
        <v>263</v>
      </c>
      <c r="C399" s="285" t="s">
        <v>136</v>
      </c>
      <c r="D399" s="286" t="s">
        <v>223</v>
      </c>
      <c r="E399" s="286" t="s">
        <v>218</v>
      </c>
      <c r="F399" s="393">
        <v>44627</v>
      </c>
      <c r="G399" s="393">
        <v>44809</v>
      </c>
      <c r="H399" s="406">
        <v>45180</v>
      </c>
      <c r="I399" s="273" t="s">
        <v>77</v>
      </c>
      <c r="J399" s="287">
        <v>500000000</v>
      </c>
      <c r="K399" s="287">
        <v>500000000</v>
      </c>
      <c r="L399" s="287">
        <v>511441095.69</v>
      </c>
      <c r="M399" s="287">
        <v>500000000</v>
      </c>
      <c r="N399" s="288">
        <v>7.1999999999999995E-2</v>
      </c>
      <c r="O399" s="288">
        <v>1.0651632465890036E-3</v>
      </c>
      <c r="P399" s="356">
        <v>0.9</v>
      </c>
      <c r="Q399" s="288">
        <v>8.6186093012031572E-3</v>
      </c>
      <c r="R399" s="395"/>
      <c r="S399" s="455"/>
      <c r="T399" s="456"/>
      <c r="U399" s="363"/>
      <c r="V399" s="394"/>
      <c r="W399" s="363"/>
      <c r="X399" s="365"/>
      <c r="Y399" s="300"/>
      <c r="Z399" s="366"/>
      <c r="AA399" s="300"/>
      <c r="AB399" s="307"/>
      <c r="AC399" s="307"/>
      <c r="AD399" s="307"/>
      <c r="AE399" s="308"/>
      <c r="AF399" s="300"/>
      <c r="AH399" s="307"/>
      <c r="AI399" s="298"/>
      <c r="AJ399" s="307"/>
    </row>
    <row r="400" spans="1:36" s="261" customFormat="1" ht="39.950000000000003" customHeight="1" x14ac:dyDescent="0.25">
      <c r="A400" s="262"/>
      <c r="B400" s="284" t="s">
        <v>264</v>
      </c>
      <c r="C400" s="285" t="s">
        <v>136</v>
      </c>
      <c r="D400" s="286" t="s">
        <v>223</v>
      </c>
      <c r="E400" s="286" t="s">
        <v>218</v>
      </c>
      <c r="F400" s="393">
        <v>44627</v>
      </c>
      <c r="G400" s="393">
        <v>44809</v>
      </c>
      <c r="H400" s="406">
        <v>45180</v>
      </c>
      <c r="I400" s="273" t="s">
        <v>77</v>
      </c>
      <c r="J400" s="287">
        <v>500000000</v>
      </c>
      <c r="K400" s="287">
        <v>500000000</v>
      </c>
      <c r="L400" s="287">
        <v>511441095.69</v>
      </c>
      <c r="M400" s="287">
        <v>500000000</v>
      </c>
      <c r="N400" s="288">
        <v>7.1999999999999995E-2</v>
      </c>
      <c r="O400" s="288">
        <v>1.0651632465890036E-3</v>
      </c>
      <c r="P400" s="356">
        <v>0.9</v>
      </c>
      <c r="Q400" s="288">
        <v>8.6186093012031572E-3</v>
      </c>
      <c r="R400" s="395"/>
      <c r="S400" s="455"/>
      <c r="T400" s="456"/>
      <c r="U400" s="363"/>
      <c r="V400" s="394"/>
      <c r="W400" s="363"/>
      <c r="X400" s="365"/>
      <c r="Y400" s="300"/>
      <c r="Z400" s="366"/>
      <c r="AA400" s="300"/>
      <c r="AB400" s="307"/>
      <c r="AC400" s="307"/>
      <c r="AD400" s="307"/>
      <c r="AE400" s="308"/>
      <c r="AF400" s="300"/>
      <c r="AH400" s="307"/>
      <c r="AI400" s="298"/>
      <c r="AJ400" s="307"/>
    </row>
    <row r="401" spans="1:36" s="261" customFormat="1" ht="39.950000000000003" customHeight="1" x14ac:dyDescent="0.25">
      <c r="A401" s="262"/>
      <c r="B401" s="284" t="s">
        <v>265</v>
      </c>
      <c r="C401" s="285" t="s">
        <v>136</v>
      </c>
      <c r="D401" s="286" t="s">
        <v>223</v>
      </c>
      <c r="E401" s="286" t="s">
        <v>218</v>
      </c>
      <c r="F401" s="393">
        <v>44627</v>
      </c>
      <c r="G401" s="393">
        <v>44809</v>
      </c>
      <c r="H401" s="406">
        <v>45180</v>
      </c>
      <c r="I401" s="273" t="s">
        <v>77</v>
      </c>
      <c r="J401" s="287">
        <v>500000000</v>
      </c>
      <c r="K401" s="287">
        <v>500000000</v>
      </c>
      <c r="L401" s="287">
        <v>511441095.69</v>
      </c>
      <c r="M401" s="287">
        <v>500000000</v>
      </c>
      <c r="N401" s="288">
        <v>7.1999999999999995E-2</v>
      </c>
      <c r="O401" s="288">
        <v>1.0651632465890036E-3</v>
      </c>
      <c r="P401" s="356">
        <v>0.9</v>
      </c>
      <c r="Q401" s="288">
        <v>8.6186093012031572E-3</v>
      </c>
      <c r="R401" s="395"/>
      <c r="S401" s="455"/>
      <c r="T401" s="456"/>
      <c r="U401" s="363"/>
      <c r="V401" s="394"/>
      <c r="W401" s="363"/>
      <c r="X401" s="365"/>
      <c r="Y401" s="300"/>
      <c r="Z401" s="366"/>
      <c r="AA401" s="300"/>
      <c r="AB401" s="307"/>
      <c r="AC401" s="307"/>
      <c r="AD401" s="307"/>
      <c r="AE401" s="308"/>
      <c r="AF401" s="300"/>
      <c r="AH401" s="307"/>
      <c r="AI401" s="298"/>
      <c r="AJ401" s="307"/>
    </row>
    <row r="402" spans="1:36" s="261" customFormat="1" ht="39.950000000000003" customHeight="1" x14ac:dyDescent="0.25">
      <c r="A402" s="262"/>
      <c r="B402" s="284" t="s">
        <v>266</v>
      </c>
      <c r="C402" s="285" t="s">
        <v>136</v>
      </c>
      <c r="D402" s="286" t="s">
        <v>223</v>
      </c>
      <c r="E402" s="286" t="s">
        <v>218</v>
      </c>
      <c r="F402" s="393">
        <v>44627</v>
      </c>
      <c r="G402" s="393">
        <v>44809</v>
      </c>
      <c r="H402" s="406">
        <v>45180</v>
      </c>
      <c r="I402" s="273" t="s">
        <v>77</v>
      </c>
      <c r="J402" s="287">
        <v>500000000</v>
      </c>
      <c r="K402" s="287">
        <v>500000000</v>
      </c>
      <c r="L402" s="287">
        <v>511441095.69</v>
      </c>
      <c r="M402" s="287">
        <v>500000000</v>
      </c>
      <c r="N402" s="288">
        <v>7.1999999999999995E-2</v>
      </c>
      <c r="O402" s="288">
        <v>1.0651632465890036E-3</v>
      </c>
      <c r="P402" s="356">
        <v>0.9</v>
      </c>
      <c r="Q402" s="288">
        <v>8.6186093012031572E-3</v>
      </c>
      <c r="R402" s="395"/>
      <c r="S402" s="455"/>
      <c r="T402" s="456"/>
      <c r="U402" s="363"/>
      <c r="V402" s="394"/>
      <c r="W402" s="363"/>
      <c r="X402" s="365"/>
      <c r="Y402" s="300"/>
      <c r="Z402" s="366"/>
      <c r="AA402" s="300"/>
      <c r="AB402" s="307"/>
      <c r="AC402" s="307"/>
      <c r="AD402" s="307"/>
      <c r="AE402" s="308"/>
      <c r="AF402" s="300"/>
      <c r="AH402" s="307"/>
      <c r="AI402" s="298"/>
      <c r="AJ402" s="307"/>
    </row>
    <row r="403" spans="1:36" s="261" customFormat="1" ht="39.950000000000003" customHeight="1" x14ac:dyDescent="0.25">
      <c r="A403" s="262"/>
      <c r="B403" s="284" t="s">
        <v>267</v>
      </c>
      <c r="C403" s="285" t="s">
        <v>136</v>
      </c>
      <c r="D403" s="286" t="s">
        <v>223</v>
      </c>
      <c r="E403" s="286" t="s">
        <v>218</v>
      </c>
      <c r="F403" s="393">
        <v>44627</v>
      </c>
      <c r="G403" s="393">
        <v>44809</v>
      </c>
      <c r="H403" s="406">
        <v>45180</v>
      </c>
      <c r="I403" s="273" t="s">
        <v>77</v>
      </c>
      <c r="J403" s="287">
        <v>500000000</v>
      </c>
      <c r="K403" s="287">
        <v>500000000</v>
      </c>
      <c r="L403" s="287">
        <v>511441095.69</v>
      </c>
      <c r="M403" s="287">
        <v>500000000</v>
      </c>
      <c r="N403" s="288">
        <v>7.1999999999999995E-2</v>
      </c>
      <c r="O403" s="288">
        <v>1.0651632465890036E-3</v>
      </c>
      <c r="P403" s="356">
        <v>0.9</v>
      </c>
      <c r="Q403" s="288">
        <v>8.6186093012031572E-3</v>
      </c>
      <c r="R403" s="395"/>
      <c r="S403" s="455"/>
      <c r="T403" s="456"/>
      <c r="U403" s="363"/>
      <c r="V403" s="394"/>
      <c r="W403" s="363"/>
      <c r="X403" s="365"/>
      <c r="Y403" s="300"/>
      <c r="Z403" s="366"/>
      <c r="AA403" s="300"/>
      <c r="AB403" s="307"/>
      <c r="AC403" s="307"/>
      <c r="AD403" s="307"/>
      <c r="AE403" s="308"/>
      <c r="AF403" s="300"/>
      <c r="AH403" s="307"/>
      <c r="AI403" s="298"/>
      <c r="AJ403" s="307"/>
    </row>
    <row r="404" spans="1:36" s="261" customFormat="1" ht="39.950000000000003" customHeight="1" x14ac:dyDescent="0.25">
      <c r="A404" s="262"/>
      <c r="B404" s="284" t="s">
        <v>268</v>
      </c>
      <c r="C404" s="285" t="s">
        <v>136</v>
      </c>
      <c r="D404" s="286" t="s">
        <v>223</v>
      </c>
      <c r="E404" s="286" t="s">
        <v>218</v>
      </c>
      <c r="F404" s="393">
        <v>44627</v>
      </c>
      <c r="G404" s="393">
        <v>44809</v>
      </c>
      <c r="H404" s="406">
        <v>45180</v>
      </c>
      <c r="I404" s="273" t="s">
        <v>77</v>
      </c>
      <c r="J404" s="287">
        <v>500000000</v>
      </c>
      <c r="K404" s="287">
        <v>500000000</v>
      </c>
      <c r="L404" s="287">
        <v>511441095.69</v>
      </c>
      <c r="M404" s="287">
        <v>500000000</v>
      </c>
      <c r="N404" s="288">
        <v>7.1999999999999995E-2</v>
      </c>
      <c r="O404" s="288">
        <v>1.0651632465890036E-3</v>
      </c>
      <c r="P404" s="356">
        <v>0.9</v>
      </c>
      <c r="Q404" s="288">
        <v>8.6186093012031572E-3</v>
      </c>
      <c r="R404" s="395"/>
      <c r="S404" s="455"/>
      <c r="T404" s="456"/>
      <c r="U404" s="363"/>
      <c r="V404" s="394"/>
      <c r="W404" s="363"/>
      <c r="X404" s="365"/>
      <c r="Y404" s="300"/>
      <c r="Z404" s="366"/>
      <c r="AA404" s="300"/>
      <c r="AB404" s="307"/>
      <c r="AC404" s="307"/>
      <c r="AD404" s="307"/>
      <c r="AE404" s="308"/>
      <c r="AF404" s="300"/>
      <c r="AH404" s="307"/>
      <c r="AI404" s="298"/>
      <c r="AJ404" s="307"/>
    </row>
    <row r="405" spans="1:36" s="261" customFormat="1" ht="39.950000000000003" customHeight="1" x14ac:dyDescent="0.25">
      <c r="A405" s="262"/>
      <c r="B405" s="284" t="s">
        <v>269</v>
      </c>
      <c r="C405" s="285" t="s">
        <v>136</v>
      </c>
      <c r="D405" s="286" t="s">
        <v>223</v>
      </c>
      <c r="E405" s="286" t="s">
        <v>218</v>
      </c>
      <c r="F405" s="393">
        <v>44627</v>
      </c>
      <c r="G405" s="393">
        <v>44809</v>
      </c>
      <c r="H405" s="406">
        <v>45180</v>
      </c>
      <c r="I405" s="273" t="s">
        <v>77</v>
      </c>
      <c r="J405" s="287">
        <v>500000000</v>
      </c>
      <c r="K405" s="287">
        <v>500000000</v>
      </c>
      <c r="L405" s="287">
        <v>511441095.69</v>
      </c>
      <c r="M405" s="287">
        <v>500000000</v>
      </c>
      <c r="N405" s="288">
        <v>7.1999999999999995E-2</v>
      </c>
      <c r="O405" s="288">
        <v>1.0651632465890036E-3</v>
      </c>
      <c r="P405" s="356">
        <v>0.9</v>
      </c>
      <c r="Q405" s="288">
        <v>8.6186093012031572E-3</v>
      </c>
      <c r="R405" s="395"/>
      <c r="S405" s="455"/>
      <c r="T405" s="456"/>
      <c r="U405" s="363"/>
      <c r="V405" s="394"/>
      <c r="W405" s="363"/>
      <c r="X405" s="365"/>
      <c r="Y405" s="300"/>
      <c r="Z405" s="366"/>
      <c r="AA405" s="300"/>
      <c r="AB405" s="307"/>
      <c r="AC405" s="307"/>
      <c r="AD405" s="307"/>
      <c r="AE405" s="308"/>
      <c r="AF405" s="300"/>
      <c r="AH405" s="307"/>
      <c r="AI405" s="298"/>
      <c r="AJ405" s="307"/>
    </row>
    <row r="406" spans="1:36" s="261" customFormat="1" ht="39.950000000000003" customHeight="1" x14ac:dyDescent="0.25">
      <c r="A406" s="262"/>
      <c r="B406" s="284" t="s">
        <v>270</v>
      </c>
      <c r="C406" s="285" t="s">
        <v>136</v>
      </c>
      <c r="D406" s="286" t="s">
        <v>223</v>
      </c>
      <c r="E406" s="286" t="s">
        <v>218</v>
      </c>
      <c r="F406" s="393">
        <v>44627</v>
      </c>
      <c r="G406" s="393">
        <v>44809</v>
      </c>
      <c r="H406" s="406">
        <v>45180</v>
      </c>
      <c r="I406" s="273" t="s">
        <v>77</v>
      </c>
      <c r="J406" s="287">
        <v>500000000</v>
      </c>
      <c r="K406" s="287">
        <v>500000000</v>
      </c>
      <c r="L406" s="287">
        <v>511441095.69</v>
      </c>
      <c r="M406" s="287">
        <v>500000000</v>
      </c>
      <c r="N406" s="288">
        <v>7.1999999999999995E-2</v>
      </c>
      <c r="O406" s="288">
        <v>1.0651632465890036E-3</v>
      </c>
      <c r="P406" s="356">
        <v>0.9</v>
      </c>
      <c r="Q406" s="288">
        <v>8.6186093012031572E-3</v>
      </c>
      <c r="R406" s="395"/>
      <c r="S406" s="455"/>
      <c r="T406" s="456"/>
      <c r="U406" s="363"/>
      <c r="V406" s="394"/>
      <c r="W406" s="363"/>
      <c r="X406" s="365"/>
      <c r="Y406" s="300"/>
      <c r="Z406" s="366"/>
      <c r="AA406" s="300"/>
      <c r="AB406" s="307"/>
      <c r="AC406" s="307"/>
      <c r="AD406" s="307"/>
      <c r="AE406" s="308"/>
      <c r="AF406" s="300"/>
      <c r="AH406" s="307"/>
      <c r="AI406" s="298"/>
      <c r="AJ406" s="307"/>
    </row>
    <row r="407" spans="1:36" s="261" customFormat="1" ht="39.950000000000003" customHeight="1" x14ac:dyDescent="0.25">
      <c r="A407" s="262"/>
      <c r="B407" s="284" t="s">
        <v>271</v>
      </c>
      <c r="C407" s="285" t="s">
        <v>136</v>
      </c>
      <c r="D407" s="286" t="s">
        <v>223</v>
      </c>
      <c r="E407" s="286" t="s">
        <v>218</v>
      </c>
      <c r="F407" s="393">
        <v>44627</v>
      </c>
      <c r="G407" s="393">
        <v>44809</v>
      </c>
      <c r="H407" s="406">
        <v>45180</v>
      </c>
      <c r="I407" s="273" t="s">
        <v>77</v>
      </c>
      <c r="J407" s="287">
        <v>500000000</v>
      </c>
      <c r="K407" s="287">
        <v>500000000</v>
      </c>
      <c r="L407" s="287">
        <v>511441095.69</v>
      </c>
      <c r="M407" s="287">
        <v>500000000</v>
      </c>
      <c r="N407" s="288">
        <v>7.1999999999999995E-2</v>
      </c>
      <c r="O407" s="288">
        <v>1.0651632465890036E-3</v>
      </c>
      <c r="P407" s="356">
        <v>0.9</v>
      </c>
      <c r="Q407" s="288">
        <v>8.6186093012031572E-3</v>
      </c>
      <c r="R407" s="395"/>
      <c r="S407" s="455"/>
      <c r="T407" s="456"/>
      <c r="U407" s="363"/>
      <c r="V407" s="394"/>
      <c r="W407" s="363"/>
      <c r="X407" s="365"/>
      <c r="Y407" s="300"/>
      <c r="Z407" s="366"/>
      <c r="AA407" s="300"/>
      <c r="AB407" s="307"/>
      <c r="AC407" s="307"/>
      <c r="AD407" s="307"/>
      <c r="AE407" s="308"/>
      <c r="AF407" s="300"/>
      <c r="AH407" s="307"/>
      <c r="AI407" s="298"/>
      <c r="AJ407" s="307"/>
    </row>
    <row r="408" spans="1:36" s="260" customFormat="1" ht="39.950000000000003" customHeight="1" x14ac:dyDescent="0.25">
      <c r="A408" s="262"/>
      <c r="B408" s="275" t="s">
        <v>272</v>
      </c>
      <c r="C408" s="271" t="s">
        <v>136</v>
      </c>
      <c r="D408" s="286" t="s">
        <v>223</v>
      </c>
      <c r="E408" s="286" t="s">
        <v>218</v>
      </c>
      <c r="F408" s="371">
        <v>44627</v>
      </c>
      <c r="G408" s="393">
        <v>44809</v>
      </c>
      <c r="H408" s="406">
        <v>45180</v>
      </c>
      <c r="I408" s="273" t="s">
        <v>77</v>
      </c>
      <c r="J408" s="402">
        <v>500000000</v>
      </c>
      <c r="K408" s="402">
        <v>500000000</v>
      </c>
      <c r="L408" s="402">
        <v>511441095.69</v>
      </c>
      <c r="M408" s="402">
        <v>500000000</v>
      </c>
      <c r="N408" s="272">
        <v>7.1999999999999995E-2</v>
      </c>
      <c r="O408" s="288">
        <v>1.0651632465890036E-3</v>
      </c>
      <c r="P408" s="356">
        <v>0.9</v>
      </c>
      <c r="Q408" s="288">
        <v>8.6186093012031572E-3</v>
      </c>
      <c r="R408" s="395"/>
      <c r="S408" s="455"/>
      <c r="T408" s="456"/>
      <c r="U408" s="363"/>
      <c r="V408" s="394"/>
      <c r="W408" s="363"/>
      <c r="X408" s="365"/>
      <c r="Y408" s="300"/>
      <c r="Z408" s="366"/>
      <c r="AA408" s="300"/>
      <c r="AB408" s="367"/>
      <c r="AC408" s="367"/>
      <c r="AD408" s="307"/>
      <c r="AE408" s="305"/>
      <c r="AF408" s="300"/>
      <c r="AH408" s="307"/>
      <c r="AI408" s="298"/>
      <c r="AJ408" s="307"/>
    </row>
    <row r="409" spans="1:36" s="260" customFormat="1" ht="39.950000000000003" customHeight="1" x14ac:dyDescent="0.25">
      <c r="A409" s="262"/>
      <c r="B409" s="275" t="s">
        <v>273</v>
      </c>
      <c r="C409" s="271" t="s">
        <v>136</v>
      </c>
      <c r="D409" s="286" t="s">
        <v>223</v>
      </c>
      <c r="E409" s="286" t="s">
        <v>218</v>
      </c>
      <c r="F409" s="371">
        <v>44627</v>
      </c>
      <c r="G409" s="393">
        <v>44809</v>
      </c>
      <c r="H409" s="406">
        <v>45180</v>
      </c>
      <c r="I409" s="273" t="s">
        <v>77</v>
      </c>
      <c r="J409" s="402">
        <v>500000000</v>
      </c>
      <c r="K409" s="402">
        <v>500000000</v>
      </c>
      <c r="L409" s="402">
        <v>511441095.69</v>
      </c>
      <c r="M409" s="402">
        <v>500000000</v>
      </c>
      <c r="N409" s="272">
        <v>7.1999999999999995E-2</v>
      </c>
      <c r="O409" s="288">
        <v>1.0651632465890036E-3</v>
      </c>
      <c r="P409" s="356">
        <v>0.9</v>
      </c>
      <c r="Q409" s="288">
        <v>8.6186093012031572E-3</v>
      </c>
      <c r="R409" s="395"/>
      <c r="S409" s="455"/>
      <c r="T409" s="456"/>
      <c r="U409" s="363"/>
      <c r="V409" s="394"/>
      <c r="W409" s="363"/>
      <c r="X409" s="365"/>
      <c r="Y409" s="300"/>
      <c r="Z409" s="366"/>
      <c r="AA409" s="300"/>
      <c r="AB409" s="367"/>
      <c r="AC409" s="367"/>
      <c r="AD409" s="307"/>
      <c r="AE409" s="305"/>
      <c r="AF409" s="300"/>
      <c r="AH409" s="307"/>
      <c r="AI409" s="298"/>
      <c r="AJ409" s="307"/>
    </row>
    <row r="410" spans="1:36" s="260" customFormat="1" ht="39.950000000000003" customHeight="1" x14ac:dyDescent="0.25">
      <c r="A410" s="262"/>
      <c r="B410" s="275" t="s">
        <v>274</v>
      </c>
      <c r="C410" s="271" t="s">
        <v>136</v>
      </c>
      <c r="D410" s="286" t="s">
        <v>223</v>
      </c>
      <c r="E410" s="286" t="s">
        <v>218</v>
      </c>
      <c r="F410" s="371">
        <v>44627</v>
      </c>
      <c r="G410" s="393">
        <v>44809</v>
      </c>
      <c r="H410" s="406">
        <v>45180</v>
      </c>
      <c r="I410" s="273" t="s">
        <v>77</v>
      </c>
      <c r="J410" s="402">
        <v>500000000</v>
      </c>
      <c r="K410" s="402">
        <v>500000000</v>
      </c>
      <c r="L410" s="402">
        <v>511441095.69</v>
      </c>
      <c r="M410" s="402">
        <v>500000000</v>
      </c>
      <c r="N410" s="272">
        <v>7.1999999999999995E-2</v>
      </c>
      <c r="O410" s="288">
        <v>1.0651632465890036E-3</v>
      </c>
      <c r="P410" s="356">
        <v>0.9</v>
      </c>
      <c r="Q410" s="288">
        <v>8.6186093012031572E-3</v>
      </c>
      <c r="R410" s="395"/>
      <c r="S410" s="455"/>
      <c r="T410" s="456"/>
      <c r="U410" s="363"/>
      <c r="V410" s="394"/>
      <c r="W410" s="363"/>
      <c r="X410" s="369"/>
      <c r="Y410" s="300"/>
      <c r="Z410" s="366"/>
      <c r="AA410" s="300"/>
      <c r="AB410" s="367"/>
      <c r="AC410" s="367"/>
      <c r="AD410" s="307"/>
      <c r="AE410" s="305"/>
      <c r="AF410" s="300"/>
      <c r="AH410" s="307"/>
      <c r="AI410" s="298"/>
      <c r="AJ410" s="307"/>
    </row>
    <row r="411" spans="1:36" s="260" customFormat="1" ht="39.950000000000003" customHeight="1" x14ac:dyDescent="0.25">
      <c r="A411" s="262"/>
      <c r="B411" s="275" t="s">
        <v>276</v>
      </c>
      <c r="C411" s="271" t="s">
        <v>136</v>
      </c>
      <c r="D411" s="286" t="s">
        <v>223</v>
      </c>
      <c r="E411" s="286" t="s">
        <v>218</v>
      </c>
      <c r="F411" s="371">
        <v>44627</v>
      </c>
      <c r="G411" s="393">
        <v>44809</v>
      </c>
      <c r="H411" s="406">
        <v>45180</v>
      </c>
      <c r="I411" s="273" t="s">
        <v>77</v>
      </c>
      <c r="J411" s="402">
        <v>500000000</v>
      </c>
      <c r="K411" s="402">
        <v>500000000</v>
      </c>
      <c r="L411" s="402">
        <v>511441095.69</v>
      </c>
      <c r="M411" s="402">
        <v>500000000</v>
      </c>
      <c r="N411" s="272">
        <v>7.1999999999999995E-2</v>
      </c>
      <c r="O411" s="288">
        <v>1.0651632465890036E-3</v>
      </c>
      <c r="P411" s="356">
        <v>0.9</v>
      </c>
      <c r="Q411" s="288">
        <v>8.6186093012031572E-3</v>
      </c>
      <c r="R411" s="395"/>
      <c r="S411" s="455"/>
      <c r="T411" s="456"/>
      <c r="U411" s="363"/>
      <c r="V411" s="394"/>
      <c r="W411" s="363"/>
      <c r="X411" s="369"/>
      <c r="Y411" s="300"/>
      <c r="Z411" s="366"/>
      <c r="AA411" s="300"/>
      <c r="AB411" s="367"/>
      <c r="AC411" s="367"/>
      <c r="AD411" s="307"/>
      <c r="AE411" s="305"/>
      <c r="AF411" s="300"/>
      <c r="AH411" s="307"/>
      <c r="AI411" s="298"/>
      <c r="AJ411" s="307"/>
    </row>
    <row r="412" spans="1:36" s="260" customFormat="1" ht="39.950000000000003" customHeight="1" x14ac:dyDescent="0.25">
      <c r="A412" s="262"/>
      <c r="B412" s="275" t="s">
        <v>277</v>
      </c>
      <c r="C412" s="271" t="s">
        <v>136</v>
      </c>
      <c r="D412" s="286" t="s">
        <v>223</v>
      </c>
      <c r="E412" s="286" t="s">
        <v>218</v>
      </c>
      <c r="F412" s="371">
        <v>44627</v>
      </c>
      <c r="G412" s="393">
        <v>44809</v>
      </c>
      <c r="H412" s="406">
        <v>45180</v>
      </c>
      <c r="I412" s="273" t="s">
        <v>77</v>
      </c>
      <c r="J412" s="402">
        <v>500000000</v>
      </c>
      <c r="K412" s="402">
        <v>500000000</v>
      </c>
      <c r="L412" s="402">
        <v>511441095.69</v>
      </c>
      <c r="M412" s="402">
        <v>500000000</v>
      </c>
      <c r="N412" s="272">
        <v>7.1999999999999995E-2</v>
      </c>
      <c r="O412" s="288">
        <v>1.0651632465890036E-3</v>
      </c>
      <c r="P412" s="356">
        <v>0.9</v>
      </c>
      <c r="Q412" s="288">
        <v>8.6186093012031572E-3</v>
      </c>
      <c r="R412" s="395"/>
      <c r="S412" s="455"/>
      <c r="T412" s="456"/>
      <c r="U412" s="363"/>
      <c r="V412" s="394"/>
      <c r="W412" s="363"/>
      <c r="X412" s="369"/>
      <c r="Y412" s="300"/>
      <c r="Z412" s="366"/>
      <c r="AA412" s="300"/>
      <c r="AB412" s="367"/>
      <c r="AC412" s="367"/>
      <c r="AD412" s="307"/>
      <c r="AE412" s="305"/>
      <c r="AF412" s="300"/>
      <c r="AH412" s="307"/>
      <c r="AI412" s="298"/>
      <c r="AJ412" s="307"/>
    </row>
    <row r="413" spans="1:36" s="260" customFormat="1" ht="39.950000000000003" customHeight="1" x14ac:dyDescent="0.25">
      <c r="A413" s="262"/>
      <c r="B413" s="275" t="s">
        <v>278</v>
      </c>
      <c r="C413" s="271" t="s">
        <v>136</v>
      </c>
      <c r="D413" s="286" t="s">
        <v>223</v>
      </c>
      <c r="E413" s="286" t="s">
        <v>218</v>
      </c>
      <c r="F413" s="371">
        <v>44627</v>
      </c>
      <c r="G413" s="393">
        <v>44809</v>
      </c>
      <c r="H413" s="406">
        <v>45180</v>
      </c>
      <c r="I413" s="273" t="s">
        <v>77</v>
      </c>
      <c r="J413" s="402">
        <v>500000000</v>
      </c>
      <c r="K413" s="402">
        <v>500000000</v>
      </c>
      <c r="L413" s="402">
        <v>511441095.69</v>
      </c>
      <c r="M413" s="402">
        <v>500000000</v>
      </c>
      <c r="N413" s="272">
        <v>7.1999999999999995E-2</v>
      </c>
      <c r="O413" s="288">
        <v>1.0651632465890036E-3</v>
      </c>
      <c r="P413" s="356">
        <v>0.9</v>
      </c>
      <c r="Q413" s="288">
        <v>8.6186093012031572E-3</v>
      </c>
      <c r="R413" s="395"/>
      <c r="S413" s="455"/>
      <c r="T413" s="456"/>
      <c r="U413" s="363"/>
      <c r="V413" s="394"/>
      <c r="W413" s="363"/>
      <c r="X413" s="369"/>
      <c r="Y413" s="300"/>
      <c r="Z413" s="366"/>
      <c r="AA413" s="300"/>
      <c r="AB413" s="367"/>
      <c r="AC413" s="367"/>
      <c r="AD413" s="307"/>
      <c r="AE413" s="305"/>
      <c r="AF413" s="300"/>
      <c r="AH413" s="307"/>
      <c r="AI413" s="298"/>
      <c r="AJ413" s="307"/>
    </row>
    <row r="414" spans="1:36" s="260" customFormat="1" ht="39.950000000000003" customHeight="1" x14ac:dyDescent="0.25">
      <c r="A414" s="262"/>
      <c r="B414" s="275" t="s">
        <v>279</v>
      </c>
      <c r="C414" s="271" t="s">
        <v>136</v>
      </c>
      <c r="D414" s="286" t="s">
        <v>223</v>
      </c>
      <c r="E414" s="286" t="s">
        <v>218</v>
      </c>
      <c r="F414" s="371">
        <v>44627</v>
      </c>
      <c r="G414" s="393">
        <v>44809</v>
      </c>
      <c r="H414" s="406">
        <v>45180</v>
      </c>
      <c r="I414" s="273" t="s">
        <v>77</v>
      </c>
      <c r="J414" s="402">
        <v>500000000</v>
      </c>
      <c r="K414" s="402">
        <v>500000000</v>
      </c>
      <c r="L414" s="402">
        <v>511441095.69</v>
      </c>
      <c r="M414" s="402">
        <v>500000000</v>
      </c>
      <c r="N414" s="272">
        <v>7.1999999999999995E-2</v>
      </c>
      <c r="O414" s="288">
        <v>1.0651632465890036E-3</v>
      </c>
      <c r="P414" s="356">
        <v>0.9</v>
      </c>
      <c r="Q414" s="288">
        <v>8.6186093012031572E-3</v>
      </c>
      <c r="R414" s="395"/>
      <c r="S414" s="455"/>
      <c r="T414" s="456"/>
      <c r="U414" s="363"/>
      <c r="V414" s="394"/>
      <c r="W414" s="363"/>
      <c r="X414" s="369"/>
      <c r="Y414" s="300"/>
      <c r="Z414" s="366"/>
      <c r="AA414" s="300"/>
      <c r="AB414" s="367"/>
      <c r="AC414" s="367"/>
      <c r="AD414" s="307"/>
      <c r="AE414" s="305"/>
      <c r="AF414" s="300"/>
      <c r="AH414" s="307"/>
      <c r="AI414" s="298"/>
      <c r="AJ414" s="307"/>
    </row>
    <row r="415" spans="1:36" s="260" customFormat="1" ht="39.950000000000003" customHeight="1" x14ac:dyDescent="0.25">
      <c r="A415" s="262"/>
      <c r="B415" s="275" t="s">
        <v>280</v>
      </c>
      <c r="C415" s="271" t="s">
        <v>136</v>
      </c>
      <c r="D415" s="286" t="s">
        <v>223</v>
      </c>
      <c r="E415" s="286" t="s">
        <v>218</v>
      </c>
      <c r="F415" s="371">
        <v>44627</v>
      </c>
      <c r="G415" s="393">
        <v>44809</v>
      </c>
      <c r="H415" s="406">
        <v>45180</v>
      </c>
      <c r="I415" s="273" t="s">
        <v>77</v>
      </c>
      <c r="J415" s="402">
        <v>500000000</v>
      </c>
      <c r="K415" s="402">
        <v>500000000</v>
      </c>
      <c r="L415" s="402">
        <v>511441095.69</v>
      </c>
      <c r="M415" s="402">
        <v>500000000</v>
      </c>
      <c r="N415" s="272">
        <v>7.1999999999999995E-2</v>
      </c>
      <c r="O415" s="288">
        <v>1.0651632465890036E-3</v>
      </c>
      <c r="P415" s="356">
        <v>0.9</v>
      </c>
      <c r="Q415" s="288">
        <v>8.6186093012031572E-3</v>
      </c>
      <c r="R415" s="395"/>
      <c r="S415" s="455"/>
      <c r="T415" s="456"/>
      <c r="U415" s="363"/>
      <c r="V415" s="394"/>
      <c r="W415" s="363"/>
      <c r="X415" s="369"/>
      <c r="Y415" s="300"/>
      <c r="Z415" s="366"/>
      <c r="AA415" s="300"/>
      <c r="AB415" s="367"/>
      <c r="AC415" s="367"/>
      <c r="AD415" s="307"/>
      <c r="AE415" s="305"/>
      <c r="AF415" s="300"/>
      <c r="AH415" s="307"/>
      <c r="AI415" s="298"/>
      <c r="AJ415" s="307"/>
    </row>
    <row r="416" spans="1:36" s="260" customFormat="1" ht="39.950000000000003" customHeight="1" x14ac:dyDescent="0.25">
      <c r="A416" s="262"/>
      <c r="B416" s="275" t="s">
        <v>281</v>
      </c>
      <c r="C416" s="271" t="s">
        <v>136</v>
      </c>
      <c r="D416" s="286" t="s">
        <v>223</v>
      </c>
      <c r="E416" s="286" t="s">
        <v>218</v>
      </c>
      <c r="F416" s="371">
        <v>44627</v>
      </c>
      <c r="G416" s="393">
        <v>44809</v>
      </c>
      <c r="H416" s="406">
        <v>45180</v>
      </c>
      <c r="I416" s="273" t="s">
        <v>77</v>
      </c>
      <c r="J416" s="402">
        <v>500000000</v>
      </c>
      <c r="K416" s="402">
        <v>500000000</v>
      </c>
      <c r="L416" s="402">
        <v>511441095.69</v>
      </c>
      <c r="M416" s="402">
        <v>500000000</v>
      </c>
      <c r="N416" s="272">
        <v>7.1999999999999995E-2</v>
      </c>
      <c r="O416" s="288">
        <v>1.0651632465890036E-3</v>
      </c>
      <c r="P416" s="356">
        <v>0.9</v>
      </c>
      <c r="Q416" s="288">
        <v>8.6186093012031572E-3</v>
      </c>
      <c r="R416" s="395"/>
      <c r="S416" s="455"/>
      <c r="T416" s="456"/>
      <c r="U416" s="363"/>
      <c r="V416" s="394"/>
      <c r="W416" s="363"/>
      <c r="X416" s="369"/>
      <c r="Y416" s="300"/>
      <c r="Z416" s="366"/>
      <c r="AA416" s="300"/>
      <c r="AB416" s="367"/>
      <c r="AC416" s="367"/>
      <c r="AD416" s="307"/>
      <c r="AE416" s="305"/>
      <c r="AF416" s="300"/>
      <c r="AH416" s="307"/>
      <c r="AI416" s="298"/>
      <c r="AJ416" s="307"/>
    </row>
    <row r="417" spans="1:36" s="260" customFormat="1" ht="39.950000000000003" customHeight="1" x14ac:dyDescent="0.25">
      <c r="A417" s="262"/>
      <c r="B417" s="275" t="s">
        <v>282</v>
      </c>
      <c r="C417" s="271" t="s">
        <v>136</v>
      </c>
      <c r="D417" s="286" t="s">
        <v>223</v>
      </c>
      <c r="E417" s="286" t="s">
        <v>218</v>
      </c>
      <c r="F417" s="371">
        <v>44627</v>
      </c>
      <c r="G417" s="393">
        <v>44809</v>
      </c>
      <c r="H417" s="406">
        <v>45180</v>
      </c>
      <c r="I417" s="273" t="s">
        <v>77</v>
      </c>
      <c r="J417" s="402">
        <v>500000000</v>
      </c>
      <c r="K417" s="402">
        <v>500000000</v>
      </c>
      <c r="L417" s="402">
        <v>511441095.69</v>
      </c>
      <c r="M417" s="402">
        <v>500000000</v>
      </c>
      <c r="N417" s="272">
        <v>7.1999999999999995E-2</v>
      </c>
      <c r="O417" s="288">
        <v>1.0651632465890036E-3</v>
      </c>
      <c r="P417" s="356">
        <v>0.9</v>
      </c>
      <c r="Q417" s="288">
        <v>8.6186093012031572E-3</v>
      </c>
      <c r="R417" s="395"/>
      <c r="S417" s="455"/>
      <c r="T417" s="456"/>
      <c r="U417" s="363"/>
      <c r="V417" s="394"/>
      <c r="W417" s="363"/>
      <c r="X417" s="369"/>
      <c r="Y417" s="300"/>
      <c r="Z417" s="366"/>
      <c r="AA417" s="300"/>
      <c r="AB417" s="367"/>
      <c r="AC417" s="367"/>
      <c r="AD417" s="307"/>
      <c r="AE417" s="305"/>
      <c r="AF417" s="300"/>
      <c r="AH417" s="307"/>
      <c r="AI417" s="298"/>
      <c r="AJ417" s="307"/>
    </row>
    <row r="418" spans="1:36" s="260" customFormat="1" ht="39.950000000000003" customHeight="1" x14ac:dyDescent="0.25">
      <c r="A418" s="262"/>
      <c r="B418" s="275" t="s">
        <v>283</v>
      </c>
      <c r="C418" s="271" t="s">
        <v>136</v>
      </c>
      <c r="D418" s="286" t="s">
        <v>223</v>
      </c>
      <c r="E418" s="286" t="s">
        <v>218</v>
      </c>
      <c r="F418" s="371">
        <v>44627</v>
      </c>
      <c r="G418" s="393">
        <v>44809</v>
      </c>
      <c r="H418" s="406">
        <v>45180</v>
      </c>
      <c r="I418" s="273" t="s">
        <v>77</v>
      </c>
      <c r="J418" s="402">
        <v>500000000</v>
      </c>
      <c r="K418" s="402">
        <v>500000000</v>
      </c>
      <c r="L418" s="402">
        <v>511441095.69</v>
      </c>
      <c r="M418" s="402">
        <v>500000000</v>
      </c>
      <c r="N418" s="272">
        <v>7.1999999999999995E-2</v>
      </c>
      <c r="O418" s="288">
        <v>1.0651632465890036E-3</v>
      </c>
      <c r="P418" s="356">
        <v>0.9</v>
      </c>
      <c r="Q418" s="288">
        <v>8.6186093012031572E-3</v>
      </c>
      <c r="R418" s="395"/>
      <c r="S418" s="455"/>
      <c r="T418" s="456"/>
      <c r="U418" s="363"/>
      <c r="V418" s="394"/>
      <c r="W418" s="363"/>
      <c r="X418" s="369"/>
      <c r="Y418" s="300"/>
      <c r="Z418" s="366"/>
      <c r="AA418" s="300"/>
      <c r="AB418" s="367"/>
      <c r="AC418" s="367"/>
      <c r="AD418" s="307"/>
      <c r="AE418" s="305"/>
      <c r="AF418" s="300"/>
      <c r="AH418" s="307"/>
      <c r="AI418" s="298"/>
      <c r="AJ418" s="307"/>
    </row>
    <row r="419" spans="1:36" s="260" customFormat="1" ht="39.950000000000003" customHeight="1" x14ac:dyDescent="0.25">
      <c r="A419" s="262"/>
      <c r="B419" s="275" t="s">
        <v>284</v>
      </c>
      <c r="C419" s="271" t="s">
        <v>136</v>
      </c>
      <c r="D419" s="286" t="s">
        <v>223</v>
      </c>
      <c r="E419" s="286" t="s">
        <v>218</v>
      </c>
      <c r="F419" s="371">
        <v>44627</v>
      </c>
      <c r="G419" s="393">
        <v>44809</v>
      </c>
      <c r="H419" s="406">
        <v>45180</v>
      </c>
      <c r="I419" s="273" t="s">
        <v>77</v>
      </c>
      <c r="J419" s="402">
        <v>500000000</v>
      </c>
      <c r="K419" s="402">
        <v>500000000</v>
      </c>
      <c r="L419" s="402">
        <v>511441095.69</v>
      </c>
      <c r="M419" s="402">
        <v>500000000</v>
      </c>
      <c r="N419" s="272">
        <v>7.1999999999999995E-2</v>
      </c>
      <c r="O419" s="288">
        <v>1.0651632465890036E-3</v>
      </c>
      <c r="P419" s="356">
        <v>0.9</v>
      </c>
      <c r="Q419" s="288">
        <v>8.6186093012031572E-3</v>
      </c>
      <c r="R419" s="395"/>
      <c r="S419" s="455"/>
      <c r="T419" s="456"/>
      <c r="U419" s="363"/>
      <c r="V419" s="394"/>
      <c r="W419" s="363"/>
      <c r="X419" s="369"/>
      <c r="Y419" s="300"/>
      <c r="Z419" s="366"/>
      <c r="AA419" s="300"/>
      <c r="AB419" s="367"/>
      <c r="AC419" s="367"/>
      <c r="AD419" s="307"/>
      <c r="AE419" s="305"/>
      <c r="AF419" s="300"/>
      <c r="AH419" s="307"/>
      <c r="AI419" s="298"/>
      <c r="AJ419" s="307"/>
    </row>
    <row r="420" spans="1:36" s="260" customFormat="1" ht="39.950000000000003" customHeight="1" x14ac:dyDescent="0.25">
      <c r="A420" s="262"/>
      <c r="B420" s="275" t="s">
        <v>285</v>
      </c>
      <c r="C420" s="271" t="s">
        <v>136</v>
      </c>
      <c r="D420" s="286" t="s">
        <v>223</v>
      </c>
      <c r="E420" s="286" t="s">
        <v>218</v>
      </c>
      <c r="F420" s="371">
        <v>44627</v>
      </c>
      <c r="G420" s="393">
        <v>44809</v>
      </c>
      <c r="H420" s="406">
        <v>45180</v>
      </c>
      <c r="I420" s="273" t="s">
        <v>77</v>
      </c>
      <c r="J420" s="402">
        <v>500000000</v>
      </c>
      <c r="K420" s="402">
        <v>500000000</v>
      </c>
      <c r="L420" s="402">
        <v>511441095.69</v>
      </c>
      <c r="M420" s="402">
        <v>500000000</v>
      </c>
      <c r="N420" s="272">
        <v>7.1999999999999995E-2</v>
      </c>
      <c r="O420" s="288">
        <v>1.0651632465890036E-3</v>
      </c>
      <c r="P420" s="356">
        <v>0.9</v>
      </c>
      <c r="Q420" s="288">
        <v>8.6186093012031572E-3</v>
      </c>
      <c r="R420" s="395"/>
      <c r="S420" s="455"/>
      <c r="T420" s="456"/>
      <c r="U420" s="363"/>
      <c r="V420" s="394"/>
      <c r="W420" s="363"/>
      <c r="X420" s="369"/>
      <c r="Y420" s="300"/>
      <c r="Z420" s="366"/>
      <c r="AA420" s="300"/>
      <c r="AB420" s="367"/>
      <c r="AC420" s="367"/>
      <c r="AD420" s="307"/>
      <c r="AE420" s="305"/>
      <c r="AF420" s="300"/>
      <c r="AH420" s="307"/>
      <c r="AI420" s="298"/>
      <c r="AJ420" s="307"/>
    </row>
    <row r="421" spans="1:36" s="260" customFormat="1" ht="39.950000000000003" customHeight="1" x14ac:dyDescent="0.25">
      <c r="A421" s="262"/>
      <c r="B421" s="275" t="s">
        <v>286</v>
      </c>
      <c r="C421" s="271" t="s">
        <v>136</v>
      </c>
      <c r="D421" s="286" t="s">
        <v>223</v>
      </c>
      <c r="E421" s="286" t="s">
        <v>218</v>
      </c>
      <c r="F421" s="371">
        <v>44627</v>
      </c>
      <c r="G421" s="393">
        <v>44809</v>
      </c>
      <c r="H421" s="406">
        <v>45180</v>
      </c>
      <c r="I421" s="273" t="s">
        <v>77</v>
      </c>
      <c r="J421" s="402">
        <v>500000000</v>
      </c>
      <c r="K421" s="402">
        <v>500000000</v>
      </c>
      <c r="L421" s="402">
        <v>511441095.69</v>
      </c>
      <c r="M421" s="402">
        <v>500000000</v>
      </c>
      <c r="N421" s="272">
        <v>7.1999999999999995E-2</v>
      </c>
      <c r="O421" s="288">
        <v>1.0651632465890036E-3</v>
      </c>
      <c r="P421" s="356">
        <v>0.9</v>
      </c>
      <c r="Q421" s="288">
        <v>8.6186093012031572E-3</v>
      </c>
      <c r="R421" s="395"/>
      <c r="S421" s="455"/>
      <c r="T421" s="456"/>
      <c r="U421" s="363"/>
      <c r="V421" s="394"/>
      <c r="W421" s="363"/>
      <c r="X421" s="369"/>
      <c r="Y421" s="300"/>
      <c r="Z421" s="366"/>
      <c r="AA421" s="300"/>
      <c r="AB421" s="367"/>
      <c r="AC421" s="367"/>
      <c r="AD421" s="307"/>
      <c r="AE421" s="305"/>
      <c r="AF421" s="300"/>
      <c r="AH421" s="307"/>
      <c r="AI421" s="298"/>
      <c r="AJ421" s="307"/>
    </row>
    <row r="422" spans="1:36" s="260" customFormat="1" ht="39.950000000000003" customHeight="1" x14ac:dyDescent="0.25">
      <c r="A422" s="262"/>
      <c r="B422" s="275" t="s">
        <v>287</v>
      </c>
      <c r="C422" s="271" t="s">
        <v>136</v>
      </c>
      <c r="D422" s="286" t="s">
        <v>223</v>
      </c>
      <c r="E422" s="286" t="s">
        <v>218</v>
      </c>
      <c r="F422" s="371">
        <v>44627</v>
      </c>
      <c r="G422" s="393">
        <v>44809</v>
      </c>
      <c r="H422" s="406">
        <v>45180</v>
      </c>
      <c r="I422" s="273" t="s">
        <v>77</v>
      </c>
      <c r="J422" s="402">
        <v>500000000</v>
      </c>
      <c r="K422" s="402">
        <v>500000000</v>
      </c>
      <c r="L422" s="402">
        <v>511441095.69</v>
      </c>
      <c r="M422" s="402">
        <v>500000000</v>
      </c>
      <c r="N422" s="272">
        <v>7.1999999999999995E-2</v>
      </c>
      <c r="O422" s="288">
        <v>1.0651632465890036E-3</v>
      </c>
      <c r="P422" s="356">
        <v>0.9</v>
      </c>
      <c r="Q422" s="288">
        <v>8.6186093012031572E-3</v>
      </c>
      <c r="R422" s="395"/>
      <c r="S422" s="455"/>
      <c r="T422" s="456"/>
      <c r="U422" s="363"/>
      <c r="V422" s="394"/>
      <c r="W422" s="363"/>
      <c r="X422" s="369"/>
      <c r="Y422" s="300"/>
      <c r="Z422" s="366"/>
      <c r="AA422" s="300"/>
      <c r="AB422" s="367"/>
      <c r="AC422" s="367"/>
      <c r="AD422" s="307"/>
      <c r="AE422" s="305"/>
      <c r="AF422" s="300"/>
      <c r="AH422" s="307"/>
      <c r="AI422" s="298"/>
      <c r="AJ422" s="307"/>
    </row>
    <row r="423" spans="1:36" s="260" customFormat="1" ht="39.950000000000003" customHeight="1" x14ac:dyDescent="0.25">
      <c r="A423" s="262"/>
      <c r="B423" s="275" t="s">
        <v>288</v>
      </c>
      <c r="C423" s="271" t="s">
        <v>136</v>
      </c>
      <c r="D423" s="286" t="s">
        <v>223</v>
      </c>
      <c r="E423" s="286" t="s">
        <v>218</v>
      </c>
      <c r="F423" s="371">
        <v>44627</v>
      </c>
      <c r="G423" s="393">
        <v>44809</v>
      </c>
      <c r="H423" s="406">
        <v>45180</v>
      </c>
      <c r="I423" s="273" t="s">
        <v>77</v>
      </c>
      <c r="J423" s="402">
        <v>500000000</v>
      </c>
      <c r="K423" s="402">
        <v>500000000</v>
      </c>
      <c r="L423" s="402">
        <v>511441095.69</v>
      </c>
      <c r="M423" s="402">
        <v>500000000</v>
      </c>
      <c r="N423" s="272">
        <v>7.1999999999999995E-2</v>
      </c>
      <c r="O423" s="288">
        <v>1.0651632465890036E-3</v>
      </c>
      <c r="P423" s="356">
        <v>0.9</v>
      </c>
      <c r="Q423" s="288">
        <v>8.6186093012031572E-3</v>
      </c>
      <c r="R423" s="395"/>
      <c r="S423" s="455"/>
      <c r="T423" s="456"/>
      <c r="U423" s="363"/>
      <c r="V423" s="368"/>
      <c r="W423" s="363"/>
      <c r="X423" s="369"/>
      <c r="Y423" s="300"/>
      <c r="Z423" s="366"/>
      <c r="AA423" s="300"/>
      <c r="AB423" s="367"/>
      <c r="AC423" s="367"/>
      <c r="AD423" s="307"/>
      <c r="AE423" s="305"/>
      <c r="AF423" s="300"/>
      <c r="AH423" s="307"/>
      <c r="AI423" s="298"/>
      <c r="AJ423" s="307"/>
    </row>
    <row r="424" spans="1:36" s="260" customFormat="1" ht="39.950000000000003" customHeight="1" x14ac:dyDescent="0.25">
      <c r="A424" s="262"/>
      <c r="B424" s="275" t="s">
        <v>289</v>
      </c>
      <c r="C424" s="271" t="s">
        <v>136</v>
      </c>
      <c r="D424" s="286" t="s">
        <v>223</v>
      </c>
      <c r="E424" s="286" t="s">
        <v>218</v>
      </c>
      <c r="F424" s="371">
        <v>44627</v>
      </c>
      <c r="G424" s="393">
        <v>44809</v>
      </c>
      <c r="H424" s="406">
        <v>45180</v>
      </c>
      <c r="I424" s="273" t="s">
        <v>77</v>
      </c>
      <c r="J424" s="402">
        <v>500000000</v>
      </c>
      <c r="K424" s="402">
        <v>500000000</v>
      </c>
      <c r="L424" s="402">
        <v>511441095.69</v>
      </c>
      <c r="M424" s="402">
        <v>500000000</v>
      </c>
      <c r="N424" s="272">
        <v>7.1999999999999995E-2</v>
      </c>
      <c r="O424" s="288">
        <v>1.0651632465890036E-3</v>
      </c>
      <c r="P424" s="356">
        <v>0.9</v>
      </c>
      <c r="Q424" s="288">
        <v>8.6186093012031572E-3</v>
      </c>
      <c r="R424" s="395"/>
      <c r="S424" s="455"/>
      <c r="T424" s="456"/>
      <c r="U424" s="363"/>
      <c r="V424" s="394"/>
      <c r="W424" s="363"/>
      <c r="X424" s="369"/>
      <c r="Y424" s="300"/>
      <c r="Z424" s="366"/>
      <c r="AA424" s="300"/>
      <c r="AB424" s="367"/>
      <c r="AC424" s="367"/>
      <c r="AD424" s="307"/>
      <c r="AE424" s="305"/>
      <c r="AF424" s="300"/>
      <c r="AH424" s="307"/>
      <c r="AI424" s="298"/>
      <c r="AJ424" s="307"/>
    </row>
    <row r="425" spans="1:36" s="260" customFormat="1" ht="39.950000000000003" customHeight="1" x14ac:dyDescent="0.25">
      <c r="A425" s="262"/>
      <c r="B425" s="275" t="s">
        <v>290</v>
      </c>
      <c r="C425" s="271" t="s">
        <v>136</v>
      </c>
      <c r="D425" s="286" t="s">
        <v>223</v>
      </c>
      <c r="E425" s="286" t="s">
        <v>218</v>
      </c>
      <c r="F425" s="371">
        <v>44627</v>
      </c>
      <c r="G425" s="393">
        <v>44809</v>
      </c>
      <c r="H425" s="406">
        <v>45180</v>
      </c>
      <c r="I425" s="273" t="s">
        <v>77</v>
      </c>
      <c r="J425" s="402">
        <v>500000000</v>
      </c>
      <c r="K425" s="402">
        <v>500000000</v>
      </c>
      <c r="L425" s="402">
        <v>511441095.69</v>
      </c>
      <c r="M425" s="402">
        <v>500000000</v>
      </c>
      <c r="N425" s="272">
        <v>7.1999999999999995E-2</v>
      </c>
      <c r="O425" s="288">
        <v>1.0651632465890036E-3</v>
      </c>
      <c r="P425" s="356">
        <v>0.9</v>
      </c>
      <c r="Q425" s="288">
        <v>8.6186093012031572E-3</v>
      </c>
      <c r="R425" s="395"/>
      <c r="S425" s="455"/>
      <c r="T425" s="456"/>
      <c r="U425" s="363"/>
      <c r="V425" s="394"/>
      <c r="W425" s="363"/>
      <c r="X425" s="369"/>
      <c r="Y425" s="300"/>
      <c r="Z425" s="366"/>
      <c r="AA425" s="300"/>
      <c r="AB425" s="367"/>
      <c r="AC425" s="367"/>
      <c r="AD425" s="307"/>
      <c r="AE425" s="305"/>
      <c r="AF425" s="300"/>
      <c r="AH425" s="307"/>
      <c r="AI425" s="298"/>
      <c r="AJ425" s="307"/>
    </row>
    <row r="426" spans="1:36" s="260" customFormat="1" ht="39.950000000000003" customHeight="1" x14ac:dyDescent="0.25">
      <c r="A426" s="262"/>
      <c r="B426" s="275" t="s">
        <v>291</v>
      </c>
      <c r="C426" s="271" t="s">
        <v>136</v>
      </c>
      <c r="D426" s="286" t="s">
        <v>223</v>
      </c>
      <c r="E426" s="286" t="s">
        <v>218</v>
      </c>
      <c r="F426" s="371">
        <v>44627</v>
      </c>
      <c r="G426" s="393">
        <v>44809</v>
      </c>
      <c r="H426" s="406">
        <v>45180</v>
      </c>
      <c r="I426" s="273" t="s">
        <v>77</v>
      </c>
      <c r="J426" s="402">
        <v>500000000</v>
      </c>
      <c r="K426" s="402">
        <v>500000000</v>
      </c>
      <c r="L426" s="402">
        <v>511441095.69</v>
      </c>
      <c r="M426" s="402">
        <v>500000000</v>
      </c>
      <c r="N426" s="272">
        <v>7.1999999999999995E-2</v>
      </c>
      <c r="O426" s="288">
        <v>1.0651632465890036E-3</v>
      </c>
      <c r="P426" s="356">
        <v>0.9</v>
      </c>
      <c r="Q426" s="288">
        <v>8.6186093012031572E-3</v>
      </c>
      <c r="R426" s="395"/>
      <c r="S426" s="455"/>
      <c r="T426" s="456"/>
      <c r="U426" s="363"/>
      <c r="V426" s="394"/>
      <c r="W426" s="363"/>
      <c r="X426" s="369"/>
      <c r="Y426" s="300"/>
      <c r="Z426" s="366"/>
      <c r="AA426" s="300"/>
      <c r="AB426" s="367"/>
      <c r="AC426" s="367"/>
      <c r="AD426" s="307"/>
      <c r="AE426" s="305"/>
      <c r="AF426" s="300"/>
      <c r="AH426" s="307"/>
      <c r="AI426" s="298"/>
      <c r="AJ426" s="307"/>
    </row>
    <row r="427" spans="1:36" s="260" customFormat="1" ht="39.950000000000003" customHeight="1" x14ac:dyDescent="0.25">
      <c r="A427" s="262"/>
      <c r="B427" s="275" t="s">
        <v>292</v>
      </c>
      <c r="C427" s="271" t="s">
        <v>136</v>
      </c>
      <c r="D427" s="286" t="s">
        <v>223</v>
      </c>
      <c r="E427" s="286" t="s">
        <v>218</v>
      </c>
      <c r="F427" s="371">
        <v>44627</v>
      </c>
      <c r="G427" s="393">
        <v>44809</v>
      </c>
      <c r="H427" s="406">
        <v>45180</v>
      </c>
      <c r="I427" s="273" t="s">
        <v>77</v>
      </c>
      <c r="J427" s="402">
        <v>500000000</v>
      </c>
      <c r="K427" s="402">
        <v>500000000</v>
      </c>
      <c r="L427" s="402">
        <v>511441095.69</v>
      </c>
      <c r="M427" s="402">
        <v>500000000</v>
      </c>
      <c r="N427" s="272">
        <v>7.1999999999999995E-2</v>
      </c>
      <c r="O427" s="288">
        <v>1.0651632465890036E-3</v>
      </c>
      <c r="P427" s="356">
        <v>0.9</v>
      </c>
      <c r="Q427" s="288">
        <v>8.6186093012031572E-3</v>
      </c>
      <c r="R427" s="395"/>
      <c r="S427" s="455"/>
      <c r="T427" s="456"/>
      <c r="U427" s="363"/>
      <c r="V427" s="394"/>
      <c r="W427" s="363"/>
      <c r="X427" s="369"/>
      <c r="Y427" s="300"/>
      <c r="Z427" s="366"/>
      <c r="AA427" s="300"/>
      <c r="AB427" s="367"/>
      <c r="AC427" s="367"/>
      <c r="AD427" s="307"/>
      <c r="AE427" s="305"/>
      <c r="AF427" s="300"/>
      <c r="AH427" s="307"/>
      <c r="AI427" s="298"/>
      <c r="AJ427" s="307"/>
    </row>
    <row r="428" spans="1:36" s="260" customFormat="1" ht="39.950000000000003" customHeight="1" x14ac:dyDescent="0.25">
      <c r="A428" s="262"/>
      <c r="B428" s="275" t="s">
        <v>293</v>
      </c>
      <c r="C428" s="271" t="s">
        <v>136</v>
      </c>
      <c r="D428" s="286" t="s">
        <v>223</v>
      </c>
      <c r="E428" s="286" t="s">
        <v>218</v>
      </c>
      <c r="F428" s="371">
        <v>44627</v>
      </c>
      <c r="G428" s="393">
        <v>44809</v>
      </c>
      <c r="H428" s="406">
        <v>45180</v>
      </c>
      <c r="I428" s="273" t="s">
        <v>77</v>
      </c>
      <c r="J428" s="402">
        <v>500000000</v>
      </c>
      <c r="K428" s="402">
        <v>500000000</v>
      </c>
      <c r="L428" s="402">
        <v>511441095.69</v>
      </c>
      <c r="M428" s="402">
        <v>500000000</v>
      </c>
      <c r="N428" s="272">
        <v>7.1999999999999995E-2</v>
      </c>
      <c r="O428" s="288">
        <v>1.0651632465890036E-3</v>
      </c>
      <c r="P428" s="356">
        <v>0.9</v>
      </c>
      <c r="Q428" s="288">
        <v>8.6186093012031572E-3</v>
      </c>
      <c r="R428" s="395"/>
      <c r="S428" s="455"/>
      <c r="T428" s="456"/>
      <c r="U428" s="363"/>
      <c r="V428" s="394"/>
      <c r="W428" s="363"/>
      <c r="X428" s="369"/>
      <c r="Y428" s="300"/>
      <c r="Z428" s="366"/>
      <c r="AA428" s="300"/>
      <c r="AB428" s="367"/>
      <c r="AC428" s="367"/>
      <c r="AD428" s="307"/>
      <c r="AE428" s="305"/>
      <c r="AF428" s="300"/>
      <c r="AH428" s="307"/>
      <c r="AI428" s="298"/>
      <c r="AJ428" s="307"/>
    </row>
    <row r="429" spans="1:36" s="260" customFormat="1" ht="39.950000000000003" customHeight="1" x14ac:dyDescent="0.25">
      <c r="A429" s="262"/>
      <c r="B429" s="275" t="s">
        <v>294</v>
      </c>
      <c r="C429" s="271" t="s">
        <v>136</v>
      </c>
      <c r="D429" s="286" t="s">
        <v>223</v>
      </c>
      <c r="E429" s="286" t="s">
        <v>218</v>
      </c>
      <c r="F429" s="371">
        <v>44627</v>
      </c>
      <c r="G429" s="393">
        <v>44809</v>
      </c>
      <c r="H429" s="406">
        <v>45180</v>
      </c>
      <c r="I429" s="273" t="s">
        <v>77</v>
      </c>
      <c r="J429" s="402">
        <v>500000000</v>
      </c>
      <c r="K429" s="402">
        <v>500000000</v>
      </c>
      <c r="L429" s="402">
        <v>511441095.69</v>
      </c>
      <c r="M429" s="402">
        <v>500000000</v>
      </c>
      <c r="N429" s="272">
        <v>7.1999999999999995E-2</v>
      </c>
      <c r="O429" s="288">
        <v>1.0651632465890036E-3</v>
      </c>
      <c r="P429" s="356">
        <v>0.9</v>
      </c>
      <c r="Q429" s="288">
        <v>8.6186093012031572E-3</v>
      </c>
      <c r="R429" s="395"/>
      <c r="S429" s="455"/>
      <c r="T429" s="456"/>
      <c r="U429" s="363"/>
      <c r="V429" s="394"/>
      <c r="W429" s="363"/>
      <c r="X429" s="369"/>
      <c r="Y429" s="300"/>
      <c r="Z429" s="366"/>
      <c r="AA429" s="300"/>
      <c r="AB429" s="367"/>
      <c r="AC429" s="367"/>
      <c r="AD429" s="307"/>
      <c r="AE429" s="305"/>
      <c r="AF429" s="300"/>
      <c r="AH429" s="307"/>
      <c r="AI429" s="298"/>
      <c r="AJ429" s="307"/>
    </row>
    <row r="430" spans="1:36" s="260" customFormat="1" ht="39.950000000000003" customHeight="1" x14ac:dyDescent="0.25">
      <c r="A430" s="262"/>
      <c r="B430" s="275" t="s">
        <v>295</v>
      </c>
      <c r="C430" s="271" t="s">
        <v>136</v>
      </c>
      <c r="D430" s="286" t="s">
        <v>223</v>
      </c>
      <c r="E430" s="286" t="s">
        <v>218</v>
      </c>
      <c r="F430" s="371">
        <v>44627</v>
      </c>
      <c r="G430" s="393">
        <v>44809</v>
      </c>
      <c r="H430" s="406">
        <v>45180</v>
      </c>
      <c r="I430" s="273" t="s">
        <v>77</v>
      </c>
      <c r="J430" s="402">
        <v>500000000</v>
      </c>
      <c r="K430" s="402">
        <v>500000000</v>
      </c>
      <c r="L430" s="402">
        <v>511441095.69</v>
      </c>
      <c r="M430" s="402">
        <v>500000000</v>
      </c>
      <c r="N430" s="272">
        <v>7.1999999999999995E-2</v>
      </c>
      <c r="O430" s="288">
        <v>1.0651632465890036E-3</v>
      </c>
      <c r="P430" s="356">
        <v>0.9</v>
      </c>
      <c r="Q430" s="288">
        <v>8.6186093012031572E-3</v>
      </c>
      <c r="R430" s="395"/>
      <c r="S430" s="455"/>
      <c r="T430" s="456"/>
      <c r="U430" s="363"/>
      <c r="V430" s="394"/>
      <c r="W430" s="363"/>
      <c r="X430" s="369"/>
      <c r="Y430" s="300"/>
      <c r="Z430" s="366"/>
      <c r="AA430" s="300"/>
      <c r="AB430" s="367"/>
      <c r="AC430" s="367"/>
      <c r="AD430" s="307"/>
      <c r="AE430" s="305"/>
      <c r="AF430" s="300"/>
      <c r="AH430" s="307"/>
      <c r="AI430" s="298"/>
      <c r="AJ430" s="307"/>
    </row>
    <row r="431" spans="1:36" s="260" customFormat="1" ht="39.950000000000003" customHeight="1" x14ac:dyDescent="0.25">
      <c r="A431" s="262"/>
      <c r="B431" s="275" t="s">
        <v>296</v>
      </c>
      <c r="C431" s="271" t="s">
        <v>136</v>
      </c>
      <c r="D431" s="286" t="s">
        <v>223</v>
      </c>
      <c r="E431" s="286" t="s">
        <v>218</v>
      </c>
      <c r="F431" s="371">
        <v>44627</v>
      </c>
      <c r="G431" s="393">
        <v>44809</v>
      </c>
      <c r="H431" s="406">
        <v>45180</v>
      </c>
      <c r="I431" s="273" t="s">
        <v>77</v>
      </c>
      <c r="J431" s="402">
        <v>500000000</v>
      </c>
      <c r="K431" s="402">
        <v>500000000</v>
      </c>
      <c r="L431" s="402">
        <v>511441095.69</v>
      </c>
      <c r="M431" s="402">
        <v>500000000</v>
      </c>
      <c r="N431" s="272">
        <v>7.1999999999999995E-2</v>
      </c>
      <c r="O431" s="288">
        <v>1.0651632465890036E-3</v>
      </c>
      <c r="P431" s="356">
        <v>0.9</v>
      </c>
      <c r="Q431" s="288">
        <v>8.6186093012031572E-3</v>
      </c>
      <c r="R431" s="395"/>
      <c r="S431" s="455"/>
      <c r="T431" s="456"/>
      <c r="U431" s="363"/>
      <c r="V431" s="394"/>
      <c r="W431" s="363"/>
      <c r="X431" s="369"/>
      <c r="Y431" s="300"/>
      <c r="Z431" s="366"/>
      <c r="AA431" s="300"/>
      <c r="AB431" s="367"/>
      <c r="AC431" s="367"/>
      <c r="AD431" s="307"/>
      <c r="AE431" s="305"/>
      <c r="AF431" s="300"/>
      <c r="AH431" s="307"/>
      <c r="AI431" s="298"/>
      <c r="AJ431" s="307"/>
    </row>
    <row r="432" spans="1:36" s="260" customFormat="1" ht="39.950000000000003" customHeight="1" x14ac:dyDescent="0.25">
      <c r="A432" s="262"/>
      <c r="B432" s="275" t="s">
        <v>297</v>
      </c>
      <c r="C432" s="271" t="s">
        <v>136</v>
      </c>
      <c r="D432" s="286" t="s">
        <v>223</v>
      </c>
      <c r="E432" s="286" t="s">
        <v>218</v>
      </c>
      <c r="F432" s="371">
        <v>44627</v>
      </c>
      <c r="G432" s="393">
        <v>44809</v>
      </c>
      <c r="H432" s="406">
        <v>45180</v>
      </c>
      <c r="I432" s="273" t="s">
        <v>77</v>
      </c>
      <c r="J432" s="402">
        <v>500000000</v>
      </c>
      <c r="K432" s="402">
        <v>500000000</v>
      </c>
      <c r="L432" s="402">
        <v>511441095.69</v>
      </c>
      <c r="M432" s="402">
        <v>500000000</v>
      </c>
      <c r="N432" s="272">
        <v>7.1999999999999995E-2</v>
      </c>
      <c r="O432" s="288">
        <v>1.0651632465890036E-3</v>
      </c>
      <c r="P432" s="356">
        <v>0.9</v>
      </c>
      <c r="Q432" s="288">
        <v>8.6186093012031572E-3</v>
      </c>
      <c r="R432" s="395"/>
      <c r="S432" s="455"/>
      <c r="T432" s="456"/>
      <c r="U432" s="363"/>
      <c r="V432" s="394"/>
      <c r="W432" s="363"/>
      <c r="X432" s="369"/>
      <c r="Y432" s="300"/>
      <c r="Z432" s="366"/>
      <c r="AA432" s="300"/>
      <c r="AB432" s="367"/>
      <c r="AC432" s="367"/>
      <c r="AD432" s="307"/>
      <c r="AE432" s="305"/>
      <c r="AF432" s="300"/>
      <c r="AH432" s="307"/>
      <c r="AI432" s="298"/>
      <c r="AJ432" s="307"/>
    </row>
    <row r="433" spans="1:36" s="260" customFormat="1" ht="39.950000000000003" customHeight="1" x14ac:dyDescent="0.25">
      <c r="A433" s="262"/>
      <c r="B433" s="275" t="s">
        <v>298</v>
      </c>
      <c r="C433" s="271" t="s">
        <v>136</v>
      </c>
      <c r="D433" s="286" t="s">
        <v>223</v>
      </c>
      <c r="E433" s="286" t="s">
        <v>218</v>
      </c>
      <c r="F433" s="371">
        <v>44627</v>
      </c>
      <c r="G433" s="393">
        <v>44809</v>
      </c>
      <c r="H433" s="406">
        <v>45180</v>
      </c>
      <c r="I433" s="273" t="s">
        <v>77</v>
      </c>
      <c r="J433" s="402">
        <v>500000000</v>
      </c>
      <c r="K433" s="402">
        <v>500000000</v>
      </c>
      <c r="L433" s="402">
        <v>511441095.69</v>
      </c>
      <c r="M433" s="402">
        <v>500000000</v>
      </c>
      <c r="N433" s="272">
        <v>7.1999999999999995E-2</v>
      </c>
      <c r="O433" s="288">
        <v>1.0651632465890036E-3</v>
      </c>
      <c r="P433" s="356">
        <v>0.9</v>
      </c>
      <c r="Q433" s="288">
        <v>8.6186093012031572E-3</v>
      </c>
      <c r="R433" s="395"/>
      <c r="S433" s="455"/>
      <c r="T433" s="456"/>
      <c r="U433" s="363"/>
      <c r="V433" s="394"/>
      <c r="W433" s="363"/>
      <c r="X433" s="369"/>
      <c r="Y433" s="300"/>
      <c r="Z433" s="366"/>
      <c r="AA433" s="300"/>
      <c r="AB433" s="367"/>
      <c r="AC433" s="367"/>
      <c r="AD433" s="307"/>
      <c r="AE433" s="305"/>
      <c r="AF433" s="300"/>
      <c r="AH433" s="307"/>
      <c r="AI433" s="298"/>
      <c r="AJ433" s="307"/>
    </row>
    <row r="434" spans="1:36" s="260" customFormat="1" ht="39.950000000000003" customHeight="1" x14ac:dyDescent="0.25">
      <c r="A434" s="262"/>
      <c r="B434" s="275" t="s">
        <v>299</v>
      </c>
      <c r="C434" s="271" t="s">
        <v>136</v>
      </c>
      <c r="D434" s="286" t="s">
        <v>223</v>
      </c>
      <c r="E434" s="286" t="s">
        <v>218</v>
      </c>
      <c r="F434" s="371">
        <v>44627</v>
      </c>
      <c r="G434" s="393">
        <v>44809</v>
      </c>
      <c r="H434" s="406">
        <v>45180</v>
      </c>
      <c r="I434" s="273" t="s">
        <v>77</v>
      </c>
      <c r="J434" s="402">
        <v>500000000</v>
      </c>
      <c r="K434" s="402">
        <v>500000000</v>
      </c>
      <c r="L434" s="402">
        <v>511441095.69</v>
      </c>
      <c r="M434" s="402">
        <v>500000000</v>
      </c>
      <c r="N434" s="272">
        <v>7.1999999999999995E-2</v>
      </c>
      <c r="O434" s="288">
        <v>1.0651632465890036E-3</v>
      </c>
      <c r="P434" s="356">
        <v>0.9</v>
      </c>
      <c r="Q434" s="288">
        <v>8.6186093012031572E-3</v>
      </c>
      <c r="R434" s="395"/>
      <c r="S434" s="455"/>
      <c r="T434" s="456"/>
      <c r="U434" s="363"/>
      <c r="V434" s="394"/>
      <c r="W434" s="363"/>
      <c r="X434" s="369"/>
      <c r="Y434" s="300"/>
      <c r="Z434" s="366"/>
      <c r="AA434" s="300"/>
      <c r="AB434" s="367"/>
      <c r="AC434" s="367"/>
      <c r="AD434" s="307"/>
      <c r="AE434" s="305"/>
      <c r="AF434" s="300"/>
      <c r="AH434" s="307"/>
      <c r="AI434" s="298"/>
      <c r="AJ434" s="307"/>
    </row>
    <row r="435" spans="1:36" s="260" customFormat="1" ht="39.950000000000003" customHeight="1" x14ac:dyDescent="0.25">
      <c r="A435" s="262"/>
      <c r="B435" s="275" t="s">
        <v>300</v>
      </c>
      <c r="C435" s="271" t="s">
        <v>136</v>
      </c>
      <c r="D435" s="286" t="s">
        <v>223</v>
      </c>
      <c r="E435" s="286" t="s">
        <v>218</v>
      </c>
      <c r="F435" s="371">
        <v>44627</v>
      </c>
      <c r="G435" s="393">
        <v>44809</v>
      </c>
      <c r="H435" s="406">
        <v>45180</v>
      </c>
      <c r="I435" s="273" t="s">
        <v>77</v>
      </c>
      <c r="J435" s="402">
        <v>500000000</v>
      </c>
      <c r="K435" s="402">
        <v>500000000</v>
      </c>
      <c r="L435" s="402">
        <v>511441095.69</v>
      </c>
      <c r="M435" s="402">
        <v>500000000</v>
      </c>
      <c r="N435" s="272">
        <v>7.1999999999999995E-2</v>
      </c>
      <c r="O435" s="288">
        <v>1.0651632465890036E-3</v>
      </c>
      <c r="P435" s="356">
        <v>0.9</v>
      </c>
      <c r="Q435" s="288">
        <v>8.6186093012031572E-3</v>
      </c>
      <c r="R435" s="395"/>
      <c r="S435" s="455"/>
      <c r="T435" s="456"/>
      <c r="U435" s="363"/>
      <c r="V435" s="394"/>
      <c r="W435" s="363"/>
      <c r="X435" s="369"/>
      <c r="Y435" s="300"/>
      <c r="Z435" s="366"/>
      <c r="AA435" s="300"/>
      <c r="AB435" s="367"/>
      <c r="AC435" s="367"/>
      <c r="AD435" s="307"/>
      <c r="AE435" s="305"/>
      <c r="AF435" s="300"/>
      <c r="AH435" s="307"/>
      <c r="AI435" s="298"/>
      <c r="AJ435" s="307"/>
    </row>
    <row r="436" spans="1:36" s="260" customFormat="1" ht="39.950000000000003" customHeight="1" x14ac:dyDescent="0.25">
      <c r="A436" s="262"/>
      <c r="B436" s="275" t="s">
        <v>301</v>
      </c>
      <c r="C436" s="271" t="s">
        <v>136</v>
      </c>
      <c r="D436" s="286" t="s">
        <v>223</v>
      </c>
      <c r="E436" s="286" t="s">
        <v>218</v>
      </c>
      <c r="F436" s="371">
        <v>44627</v>
      </c>
      <c r="G436" s="393">
        <v>44809</v>
      </c>
      <c r="H436" s="406">
        <v>45180</v>
      </c>
      <c r="I436" s="273" t="s">
        <v>77</v>
      </c>
      <c r="J436" s="402">
        <v>500000000</v>
      </c>
      <c r="K436" s="402">
        <v>500000000</v>
      </c>
      <c r="L436" s="402">
        <v>511441095.69</v>
      </c>
      <c r="M436" s="402">
        <v>500000000</v>
      </c>
      <c r="N436" s="272">
        <v>7.1999999999999995E-2</v>
      </c>
      <c r="O436" s="288">
        <v>1.0651632465890036E-3</v>
      </c>
      <c r="P436" s="356">
        <v>0.9</v>
      </c>
      <c r="Q436" s="288">
        <v>8.6186093012031572E-3</v>
      </c>
      <c r="R436" s="395"/>
      <c r="S436" s="455"/>
      <c r="T436" s="456"/>
      <c r="U436" s="363"/>
      <c r="V436" s="394"/>
      <c r="W436" s="363"/>
      <c r="X436" s="369"/>
      <c r="Y436" s="300"/>
      <c r="Z436" s="366"/>
      <c r="AA436" s="300"/>
      <c r="AB436" s="367"/>
      <c r="AC436" s="367"/>
      <c r="AD436" s="307"/>
      <c r="AE436" s="305"/>
      <c r="AF436" s="300"/>
      <c r="AH436" s="307"/>
      <c r="AI436" s="298"/>
      <c r="AJ436" s="307"/>
    </row>
    <row r="437" spans="1:36" s="260" customFormat="1" ht="39.950000000000003" customHeight="1" x14ac:dyDescent="0.25">
      <c r="A437" s="262"/>
      <c r="B437" s="275" t="s">
        <v>275</v>
      </c>
      <c r="C437" s="271" t="s">
        <v>136</v>
      </c>
      <c r="D437" s="286" t="s">
        <v>223</v>
      </c>
      <c r="E437" s="286" t="s">
        <v>218</v>
      </c>
      <c r="F437" s="371">
        <v>44627</v>
      </c>
      <c r="G437" s="393">
        <v>44809</v>
      </c>
      <c r="H437" s="406">
        <v>45180</v>
      </c>
      <c r="I437" s="273" t="s">
        <v>77</v>
      </c>
      <c r="J437" s="402">
        <v>500000000</v>
      </c>
      <c r="K437" s="402">
        <v>500000000</v>
      </c>
      <c r="L437" s="402">
        <v>511441095.69</v>
      </c>
      <c r="M437" s="402">
        <v>500000000</v>
      </c>
      <c r="N437" s="272">
        <v>7.1999999999999995E-2</v>
      </c>
      <c r="O437" s="288">
        <v>1.0651632465890036E-3</v>
      </c>
      <c r="P437" s="356">
        <v>0.9</v>
      </c>
      <c r="Q437" s="288">
        <v>8.6186093012031572E-3</v>
      </c>
      <c r="R437" s="395"/>
      <c r="S437" s="455"/>
      <c r="T437" s="456"/>
      <c r="U437" s="363"/>
      <c r="V437" s="394"/>
      <c r="W437" s="363"/>
      <c r="X437" s="369"/>
      <c r="Y437" s="300"/>
      <c r="Z437" s="366"/>
      <c r="AA437" s="300"/>
      <c r="AB437" s="367"/>
      <c r="AC437" s="367"/>
      <c r="AD437" s="307"/>
      <c r="AE437" s="305"/>
      <c r="AF437" s="300"/>
      <c r="AH437" s="307"/>
      <c r="AI437" s="298"/>
      <c r="AJ437" s="307"/>
    </row>
    <row r="438" spans="1:36" s="260" customFormat="1" ht="39.950000000000003" customHeight="1" x14ac:dyDescent="0.25">
      <c r="A438" s="262"/>
      <c r="B438" s="275" t="s">
        <v>517</v>
      </c>
      <c r="C438" s="271" t="s">
        <v>350</v>
      </c>
      <c r="D438" s="286" t="s">
        <v>224</v>
      </c>
      <c r="E438" s="286" t="s">
        <v>218</v>
      </c>
      <c r="F438" s="371">
        <v>44629</v>
      </c>
      <c r="G438" s="393">
        <v>44811</v>
      </c>
      <c r="H438" s="406">
        <v>48075</v>
      </c>
      <c r="I438" s="273" t="s">
        <v>77</v>
      </c>
      <c r="J438" s="402">
        <v>600000000</v>
      </c>
      <c r="K438" s="402">
        <v>600000000</v>
      </c>
      <c r="L438" s="402">
        <v>615928766.95000005</v>
      </c>
      <c r="M438" s="402">
        <v>600000000</v>
      </c>
      <c r="N438" s="272">
        <v>8.5000000000000006E-2</v>
      </c>
      <c r="O438" s="288">
        <v>1.2781958959068042E-3</v>
      </c>
      <c r="P438" s="356">
        <v>0.7</v>
      </c>
      <c r="Q438" s="288">
        <v>8.6324724839939564E-3</v>
      </c>
      <c r="R438" s="395"/>
      <c r="S438" s="455"/>
      <c r="T438" s="456"/>
      <c r="U438" s="363"/>
      <c r="V438" s="394"/>
      <c r="W438" s="363"/>
      <c r="X438" s="369"/>
      <c r="Y438" s="300"/>
      <c r="Z438" s="366"/>
      <c r="AA438" s="300"/>
      <c r="AB438" s="367"/>
      <c r="AC438" s="367"/>
      <c r="AD438" s="307"/>
      <c r="AE438" s="305"/>
      <c r="AF438" s="300"/>
      <c r="AH438" s="307"/>
      <c r="AI438" s="298"/>
      <c r="AJ438" s="307"/>
    </row>
    <row r="439" spans="1:36" s="260" customFormat="1" ht="39.950000000000003" customHeight="1" x14ac:dyDescent="0.25">
      <c r="A439" s="262"/>
      <c r="B439" s="275" t="s">
        <v>171</v>
      </c>
      <c r="C439" s="271" t="s">
        <v>123</v>
      </c>
      <c r="D439" s="286" t="s">
        <v>223</v>
      </c>
      <c r="E439" s="286" t="s">
        <v>218</v>
      </c>
      <c r="F439" s="371">
        <v>44641</v>
      </c>
      <c r="G439" s="393">
        <v>44823</v>
      </c>
      <c r="H439" s="406">
        <v>45092</v>
      </c>
      <c r="I439" s="273" t="s">
        <v>77</v>
      </c>
      <c r="J439" s="402">
        <v>100000000</v>
      </c>
      <c r="K439" s="402">
        <v>100000000</v>
      </c>
      <c r="L439" s="402">
        <v>102431232.59</v>
      </c>
      <c r="M439" s="402">
        <v>100000000</v>
      </c>
      <c r="N439" s="272">
        <v>8.6999999999999994E-2</v>
      </c>
      <c r="O439" s="288">
        <v>2.1303264931780072E-4</v>
      </c>
      <c r="P439" s="356">
        <v>0.9</v>
      </c>
      <c r="Q439" s="288">
        <v>0.04</v>
      </c>
      <c r="R439" s="395"/>
      <c r="S439" s="455"/>
      <c r="T439" s="456"/>
      <c r="U439" s="363"/>
      <c r="V439" s="394"/>
      <c r="W439" s="363"/>
      <c r="X439" s="369"/>
      <c r="Y439" s="300"/>
      <c r="Z439" s="366"/>
      <c r="AA439" s="300"/>
      <c r="AB439" s="367"/>
      <c r="AC439" s="367"/>
      <c r="AD439" s="307"/>
      <c r="AE439" s="305"/>
      <c r="AF439" s="300"/>
      <c r="AH439" s="307"/>
      <c r="AI439" s="298"/>
      <c r="AJ439" s="307"/>
    </row>
    <row r="440" spans="1:36" s="260" customFormat="1" ht="39.950000000000003" customHeight="1" x14ac:dyDescent="0.25">
      <c r="A440" s="262"/>
      <c r="B440" s="275" t="s">
        <v>172</v>
      </c>
      <c r="C440" s="271" t="s">
        <v>123</v>
      </c>
      <c r="D440" s="286" t="s">
        <v>223</v>
      </c>
      <c r="E440" s="286" t="s">
        <v>218</v>
      </c>
      <c r="F440" s="371">
        <v>44641</v>
      </c>
      <c r="G440" s="393">
        <v>44823</v>
      </c>
      <c r="H440" s="406">
        <v>45092</v>
      </c>
      <c r="I440" s="273" t="s">
        <v>77</v>
      </c>
      <c r="J440" s="402">
        <v>100000000</v>
      </c>
      <c r="K440" s="402">
        <v>100000000</v>
      </c>
      <c r="L440" s="402">
        <v>102431232.59</v>
      </c>
      <c r="M440" s="402">
        <v>100000000</v>
      </c>
      <c r="N440" s="272">
        <v>8.6999999999999994E-2</v>
      </c>
      <c r="O440" s="288">
        <v>2.1303264931780072E-4</v>
      </c>
      <c r="P440" s="356">
        <v>0.9</v>
      </c>
      <c r="Q440" s="288">
        <v>0.04</v>
      </c>
      <c r="R440" s="395"/>
      <c r="S440" s="455"/>
      <c r="T440" s="456"/>
      <c r="U440" s="363"/>
      <c r="V440" s="368"/>
      <c r="W440" s="363"/>
      <c r="X440" s="369"/>
      <c r="Y440" s="300"/>
      <c r="Z440" s="366"/>
      <c r="AA440" s="300"/>
      <c r="AB440" s="367"/>
      <c r="AC440" s="367"/>
      <c r="AD440" s="307"/>
      <c r="AE440" s="305"/>
      <c r="AF440" s="300"/>
      <c r="AH440" s="307"/>
      <c r="AI440" s="298"/>
      <c r="AJ440" s="307"/>
    </row>
    <row r="441" spans="1:36" s="260" customFormat="1" ht="39.950000000000003" customHeight="1" x14ac:dyDescent="0.25">
      <c r="A441" s="262"/>
      <c r="B441" s="275" t="s">
        <v>173</v>
      </c>
      <c r="C441" s="271" t="s">
        <v>123</v>
      </c>
      <c r="D441" s="286" t="s">
        <v>223</v>
      </c>
      <c r="E441" s="286" t="s">
        <v>218</v>
      </c>
      <c r="F441" s="371">
        <v>44641</v>
      </c>
      <c r="G441" s="393">
        <v>44823</v>
      </c>
      <c r="H441" s="406">
        <v>45092</v>
      </c>
      <c r="I441" s="273" t="s">
        <v>77</v>
      </c>
      <c r="J441" s="402">
        <v>100000000</v>
      </c>
      <c r="K441" s="402">
        <v>100000000</v>
      </c>
      <c r="L441" s="402">
        <v>102431232.59</v>
      </c>
      <c r="M441" s="402">
        <v>100000000</v>
      </c>
      <c r="N441" s="272">
        <v>8.6999999999999994E-2</v>
      </c>
      <c r="O441" s="288">
        <v>2.1303264931780072E-4</v>
      </c>
      <c r="P441" s="356">
        <v>0.9</v>
      </c>
      <c r="Q441" s="288">
        <v>0.04</v>
      </c>
      <c r="R441" s="395"/>
      <c r="S441" s="455"/>
      <c r="T441" s="456"/>
      <c r="U441" s="363"/>
      <c r="V441" s="394"/>
      <c r="W441" s="363"/>
      <c r="X441" s="369"/>
      <c r="Y441" s="300"/>
      <c r="Z441" s="366"/>
      <c r="AA441" s="300"/>
      <c r="AB441" s="367"/>
      <c r="AC441" s="367"/>
      <c r="AD441" s="307"/>
      <c r="AE441" s="305"/>
      <c r="AF441" s="300"/>
      <c r="AH441" s="307"/>
      <c r="AI441" s="298"/>
      <c r="AJ441" s="307"/>
    </row>
    <row r="442" spans="1:36" s="260" customFormat="1" ht="39.950000000000003" customHeight="1" x14ac:dyDescent="0.25">
      <c r="A442" s="262"/>
      <c r="B442" s="275" t="s">
        <v>174</v>
      </c>
      <c r="C442" s="271" t="s">
        <v>123</v>
      </c>
      <c r="D442" s="286" t="s">
        <v>223</v>
      </c>
      <c r="E442" s="286" t="s">
        <v>218</v>
      </c>
      <c r="F442" s="371">
        <v>44641</v>
      </c>
      <c r="G442" s="393">
        <v>44823</v>
      </c>
      <c r="H442" s="406">
        <v>45092</v>
      </c>
      <c r="I442" s="273" t="s">
        <v>77</v>
      </c>
      <c r="J442" s="402">
        <v>100000000</v>
      </c>
      <c r="K442" s="402">
        <v>100000000</v>
      </c>
      <c r="L442" s="402">
        <v>102431232.59</v>
      </c>
      <c r="M442" s="402">
        <v>100000000</v>
      </c>
      <c r="N442" s="272">
        <v>8.6999999999999994E-2</v>
      </c>
      <c r="O442" s="288">
        <v>2.1303264931780072E-4</v>
      </c>
      <c r="P442" s="356">
        <v>0.9</v>
      </c>
      <c r="Q442" s="288">
        <v>0.04</v>
      </c>
      <c r="R442" s="395"/>
      <c r="S442" s="455"/>
      <c r="T442" s="456"/>
      <c r="U442" s="363"/>
      <c r="V442" s="394"/>
      <c r="W442" s="363"/>
      <c r="X442" s="369"/>
      <c r="Y442" s="300"/>
      <c r="Z442" s="366"/>
      <c r="AA442" s="300"/>
      <c r="AB442" s="367"/>
      <c r="AC442" s="367"/>
      <c r="AD442" s="307"/>
      <c r="AE442" s="305"/>
      <c r="AF442" s="300"/>
      <c r="AH442" s="307"/>
      <c r="AI442" s="298"/>
      <c r="AJ442" s="307"/>
    </row>
    <row r="443" spans="1:36" s="260" customFormat="1" ht="39.950000000000003" customHeight="1" x14ac:dyDescent="0.25">
      <c r="A443" s="262"/>
      <c r="B443" s="275" t="s">
        <v>179</v>
      </c>
      <c r="C443" s="271" t="s">
        <v>123</v>
      </c>
      <c r="D443" s="286" t="s">
        <v>223</v>
      </c>
      <c r="E443" s="286" t="s">
        <v>218</v>
      </c>
      <c r="F443" s="371">
        <v>44641</v>
      </c>
      <c r="G443" s="393">
        <v>44823</v>
      </c>
      <c r="H443" s="406">
        <v>45082</v>
      </c>
      <c r="I443" s="273" t="s">
        <v>77</v>
      </c>
      <c r="J443" s="402">
        <v>100000000</v>
      </c>
      <c r="K443" s="402">
        <v>100000000</v>
      </c>
      <c r="L443" s="402">
        <v>102431232.59</v>
      </c>
      <c r="M443" s="402">
        <v>100000000</v>
      </c>
      <c r="N443" s="272">
        <v>8.6999999999999994E-2</v>
      </c>
      <c r="O443" s="288">
        <v>2.1303264931780072E-4</v>
      </c>
      <c r="P443" s="356">
        <v>0.9</v>
      </c>
      <c r="Q443" s="288">
        <v>0.04</v>
      </c>
      <c r="R443" s="395"/>
      <c r="S443" s="455"/>
      <c r="T443" s="456"/>
      <c r="U443" s="363"/>
      <c r="V443" s="394"/>
      <c r="W443" s="363"/>
      <c r="X443" s="369"/>
      <c r="Y443" s="300"/>
      <c r="Z443" s="366"/>
      <c r="AA443" s="300"/>
      <c r="AB443" s="367"/>
      <c r="AC443" s="367"/>
      <c r="AD443" s="307"/>
      <c r="AE443" s="305"/>
      <c r="AF443" s="300"/>
      <c r="AH443" s="307"/>
      <c r="AI443" s="298"/>
      <c r="AJ443" s="307"/>
    </row>
    <row r="444" spans="1:36" s="260" customFormat="1" ht="39.950000000000003" customHeight="1" x14ac:dyDescent="0.25">
      <c r="A444" s="262"/>
      <c r="B444" s="275" t="s">
        <v>180</v>
      </c>
      <c r="C444" s="271" t="s">
        <v>123</v>
      </c>
      <c r="D444" s="286" t="s">
        <v>223</v>
      </c>
      <c r="E444" s="286" t="s">
        <v>218</v>
      </c>
      <c r="F444" s="371">
        <v>44641</v>
      </c>
      <c r="G444" s="393">
        <v>44823</v>
      </c>
      <c r="H444" s="406">
        <v>45082</v>
      </c>
      <c r="I444" s="273" t="s">
        <v>77</v>
      </c>
      <c r="J444" s="402">
        <v>100000000</v>
      </c>
      <c r="K444" s="402">
        <v>100000000</v>
      </c>
      <c r="L444" s="402">
        <v>102431232.59</v>
      </c>
      <c r="M444" s="402">
        <v>100000000</v>
      </c>
      <c r="N444" s="272">
        <v>8.6999999999999994E-2</v>
      </c>
      <c r="O444" s="288">
        <v>2.1303264931780072E-4</v>
      </c>
      <c r="P444" s="356">
        <v>0.9</v>
      </c>
      <c r="Q444" s="288">
        <v>0.04</v>
      </c>
      <c r="R444" s="395"/>
      <c r="S444" s="455"/>
      <c r="T444" s="456"/>
      <c r="U444" s="363"/>
      <c r="V444" s="394"/>
      <c r="W444" s="363"/>
      <c r="X444" s="369"/>
      <c r="Y444" s="300"/>
      <c r="Z444" s="366"/>
      <c r="AA444" s="300"/>
      <c r="AB444" s="367"/>
      <c r="AC444" s="367"/>
      <c r="AD444" s="307"/>
      <c r="AE444" s="305"/>
      <c r="AF444" s="300"/>
      <c r="AH444" s="307"/>
      <c r="AI444" s="298"/>
      <c r="AJ444" s="307"/>
    </row>
    <row r="445" spans="1:36" s="323" customFormat="1" ht="39.950000000000003" customHeight="1" x14ac:dyDescent="0.25">
      <c r="A445" s="262"/>
      <c r="B445" s="275" t="s">
        <v>181</v>
      </c>
      <c r="C445" s="271" t="s">
        <v>123</v>
      </c>
      <c r="D445" s="286" t="s">
        <v>223</v>
      </c>
      <c r="E445" s="286" t="s">
        <v>218</v>
      </c>
      <c r="F445" s="371">
        <v>44641</v>
      </c>
      <c r="G445" s="393">
        <v>44823</v>
      </c>
      <c r="H445" s="406">
        <v>45082</v>
      </c>
      <c r="I445" s="273" t="s">
        <v>77</v>
      </c>
      <c r="J445" s="402">
        <v>100000000</v>
      </c>
      <c r="K445" s="402">
        <v>100000000</v>
      </c>
      <c r="L445" s="402">
        <v>102431232.59</v>
      </c>
      <c r="M445" s="402">
        <v>100000000</v>
      </c>
      <c r="N445" s="272">
        <v>8.6999999999999994E-2</v>
      </c>
      <c r="O445" s="288">
        <v>2.1303264931780072E-4</v>
      </c>
      <c r="P445" s="356">
        <v>0.9</v>
      </c>
      <c r="Q445" s="288">
        <v>0.04</v>
      </c>
      <c r="R445" s="395"/>
      <c r="S445" s="455"/>
      <c r="T445" s="456"/>
      <c r="U445" s="363"/>
      <c r="V445" s="394"/>
      <c r="W445" s="363"/>
      <c r="X445" s="369"/>
      <c r="Y445" s="300"/>
      <c r="Z445" s="366"/>
      <c r="AA445" s="300"/>
      <c r="AB445" s="367"/>
      <c r="AC445" s="367"/>
      <c r="AD445" s="307"/>
      <c r="AE445" s="348"/>
      <c r="AF445" s="347"/>
      <c r="AH445" s="325"/>
      <c r="AI445" s="324"/>
      <c r="AJ445" s="325"/>
    </row>
    <row r="446" spans="1:36" s="323" customFormat="1" ht="39.950000000000003" customHeight="1" x14ac:dyDescent="0.25">
      <c r="A446" s="262"/>
      <c r="B446" s="275" t="s">
        <v>182</v>
      </c>
      <c r="C446" s="271" t="s">
        <v>123</v>
      </c>
      <c r="D446" s="286" t="s">
        <v>223</v>
      </c>
      <c r="E446" s="286" t="s">
        <v>218</v>
      </c>
      <c r="F446" s="371">
        <v>44641</v>
      </c>
      <c r="G446" s="393">
        <v>44823</v>
      </c>
      <c r="H446" s="406">
        <v>45082</v>
      </c>
      <c r="I446" s="273" t="s">
        <v>77</v>
      </c>
      <c r="J446" s="402">
        <v>100000000</v>
      </c>
      <c r="K446" s="402">
        <v>100000000</v>
      </c>
      <c r="L446" s="402">
        <v>102431232.59</v>
      </c>
      <c r="M446" s="402">
        <v>100000000</v>
      </c>
      <c r="N446" s="272">
        <v>8.6999999999999994E-2</v>
      </c>
      <c r="O446" s="288">
        <v>2.1303264931780072E-4</v>
      </c>
      <c r="P446" s="356">
        <v>0.9</v>
      </c>
      <c r="Q446" s="288">
        <v>0.04</v>
      </c>
      <c r="R446" s="395"/>
      <c r="S446" s="455"/>
      <c r="T446" s="456"/>
      <c r="U446" s="363"/>
      <c r="V446" s="394"/>
      <c r="W446" s="363"/>
      <c r="X446" s="369"/>
      <c r="Y446" s="300"/>
      <c r="Z446" s="366"/>
      <c r="AA446" s="300"/>
      <c r="AB446" s="367"/>
      <c r="AC446" s="367"/>
      <c r="AD446" s="307"/>
      <c r="AE446" s="348"/>
      <c r="AF446" s="347"/>
      <c r="AH446" s="325"/>
      <c r="AI446" s="324"/>
      <c r="AJ446" s="325"/>
    </row>
    <row r="447" spans="1:36" s="260" customFormat="1" ht="39.950000000000003" customHeight="1" x14ac:dyDescent="0.25">
      <c r="A447" s="262"/>
      <c r="B447" s="275" t="s">
        <v>183</v>
      </c>
      <c r="C447" s="271" t="s">
        <v>123</v>
      </c>
      <c r="D447" s="286" t="s">
        <v>223</v>
      </c>
      <c r="E447" s="286" t="s">
        <v>218</v>
      </c>
      <c r="F447" s="371">
        <v>44641</v>
      </c>
      <c r="G447" s="393">
        <v>44823</v>
      </c>
      <c r="H447" s="406">
        <v>45082</v>
      </c>
      <c r="I447" s="273" t="s">
        <v>77</v>
      </c>
      <c r="J447" s="402">
        <v>100000000</v>
      </c>
      <c r="K447" s="402">
        <v>100000000</v>
      </c>
      <c r="L447" s="402">
        <v>102431232.59</v>
      </c>
      <c r="M447" s="402">
        <v>100000000</v>
      </c>
      <c r="N447" s="272">
        <v>8.6999999999999994E-2</v>
      </c>
      <c r="O447" s="288">
        <v>2.1303264931780072E-4</v>
      </c>
      <c r="P447" s="356">
        <v>0.9</v>
      </c>
      <c r="Q447" s="288">
        <v>0.04</v>
      </c>
      <c r="R447" s="395"/>
      <c r="S447" s="455"/>
      <c r="T447" s="456"/>
      <c r="U447" s="363"/>
      <c r="V447" s="394"/>
      <c r="W447" s="363"/>
      <c r="X447" s="369"/>
      <c r="Y447" s="300"/>
      <c r="Z447" s="366"/>
      <c r="AA447" s="300"/>
      <c r="AB447" s="367"/>
      <c r="AC447" s="367"/>
      <c r="AD447" s="307"/>
      <c r="AE447" s="305"/>
      <c r="AF447" s="300"/>
      <c r="AH447" s="307"/>
      <c r="AI447" s="298"/>
      <c r="AJ447" s="307"/>
    </row>
    <row r="448" spans="1:36" s="260" customFormat="1" ht="39.950000000000003" customHeight="1" x14ac:dyDescent="0.25">
      <c r="A448" s="262"/>
      <c r="B448" s="275" t="s">
        <v>184</v>
      </c>
      <c r="C448" s="271" t="s">
        <v>123</v>
      </c>
      <c r="D448" s="286" t="s">
        <v>223</v>
      </c>
      <c r="E448" s="286" t="s">
        <v>218</v>
      </c>
      <c r="F448" s="371">
        <v>44641</v>
      </c>
      <c r="G448" s="393">
        <v>44823</v>
      </c>
      <c r="H448" s="406">
        <v>45082</v>
      </c>
      <c r="I448" s="273" t="s">
        <v>77</v>
      </c>
      <c r="J448" s="402">
        <v>100000000</v>
      </c>
      <c r="K448" s="402">
        <v>100000000</v>
      </c>
      <c r="L448" s="402">
        <v>102431232.59</v>
      </c>
      <c r="M448" s="402">
        <v>100000000</v>
      </c>
      <c r="N448" s="272">
        <v>8.6999999999999994E-2</v>
      </c>
      <c r="O448" s="288">
        <v>2.1303264931780072E-4</v>
      </c>
      <c r="P448" s="356">
        <v>0.9</v>
      </c>
      <c r="Q448" s="288">
        <v>0.04</v>
      </c>
      <c r="R448" s="395"/>
      <c r="S448" s="455"/>
      <c r="T448" s="456"/>
      <c r="U448" s="363"/>
      <c r="V448" s="394"/>
      <c r="W448" s="363"/>
      <c r="X448" s="369"/>
      <c r="Y448" s="300"/>
      <c r="Z448" s="366"/>
      <c r="AA448" s="300"/>
      <c r="AB448" s="367"/>
      <c r="AC448" s="367"/>
      <c r="AD448" s="307"/>
      <c r="AE448" s="305"/>
      <c r="AF448" s="300"/>
      <c r="AH448" s="307"/>
      <c r="AI448" s="298"/>
      <c r="AJ448" s="307"/>
    </row>
    <row r="449" spans="1:36" s="260" customFormat="1" ht="39.950000000000003" customHeight="1" x14ac:dyDescent="0.25">
      <c r="A449" s="262"/>
      <c r="B449" s="275" t="s">
        <v>185</v>
      </c>
      <c r="C449" s="271" t="s">
        <v>123</v>
      </c>
      <c r="D449" s="286" t="s">
        <v>223</v>
      </c>
      <c r="E449" s="286" t="s">
        <v>218</v>
      </c>
      <c r="F449" s="371">
        <v>44641</v>
      </c>
      <c r="G449" s="393">
        <v>44823</v>
      </c>
      <c r="H449" s="406">
        <v>45082</v>
      </c>
      <c r="I449" s="273" t="s">
        <v>77</v>
      </c>
      <c r="J449" s="402">
        <v>100000000</v>
      </c>
      <c r="K449" s="402">
        <v>100000000</v>
      </c>
      <c r="L449" s="402">
        <v>102431232.59</v>
      </c>
      <c r="M449" s="402">
        <v>100000000</v>
      </c>
      <c r="N449" s="272">
        <v>8.6999999999999994E-2</v>
      </c>
      <c r="O449" s="288">
        <v>2.1303264931780072E-4</v>
      </c>
      <c r="P449" s="356">
        <v>0.9</v>
      </c>
      <c r="Q449" s="288">
        <v>0.04</v>
      </c>
      <c r="R449" s="395"/>
      <c r="S449" s="455"/>
      <c r="T449" s="456"/>
      <c r="U449" s="363"/>
      <c r="V449" s="394"/>
      <c r="W449" s="363"/>
      <c r="X449" s="369"/>
      <c r="Y449" s="300"/>
      <c r="Z449" s="366"/>
      <c r="AA449" s="300"/>
      <c r="AB449" s="367"/>
      <c r="AC449" s="367"/>
      <c r="AD449" s="307"/>
      <c r="AE449" s="305"/>
      <c r="AF449" s="300"/>
      <c r="AH449" s="307"/>
      <c r="AI449" s="298"/>
      <c r="AJ449" s="307"/>
    </row>
    <row r="450" spans="1:36" s="260" customFormat="1" ht="39.950000000000003" customHeight="1" x14ac:dyDescent="0.25">
      <c r="A450" s="262"/>
      <c r="B450" s="275" t="s">
        <v>186</v>
      </c>
      <c r="C450" s="271" t="s">
        <v>123</v>
      </c>
      <c r="D450" s="286" t="s">
        <v>223</v>
      </c>
      <c r="E450" s="286" t="s">
        <v>218</v>
      </c>
      <c r="F450" s="371">
        <v>44641</v>
      </c>
      <c r="G450" s="393">
        <v>44823</v>
      </c>
      <c r="H450" s="406">
        <v>45082</v>
      </c>
      <c r="I450" s="273" t="s">
        <v>77</v>
      </c>
      <c r="J450" s="402">
        <v>100000000</v>
      </c>
      <c r="K450" s="402">
        <v>100000000</v>
      </c>
      <c r="L450" s="402">
        <v>102431232.59</v>
      </c>
      <c r="M450" s="402">
        <v>100000000</v>
      </c>
      <c r="N450" s="272">
        <v>8.6999999999999994E-2</v>
      </c>
      <c r="O450" s="288">
        <v>2.1303264931780072E-4</v>
      </c>
      <c r="P450" s="356">
        <v>0.9</v>
      </c>
      <c r="Q450" s="288">
        <v>0.04</v>
      </c>
      <c r="R450" s="395"/>
      <c r="S450" s="455"/>
      <c r="T450" s="456"/>
      <c r="U450" s="363"/>
      <c r="V450" s="394"/>
      <c r="W450" s="363"/>
      <c r="X450" s="369"/>
      <c r="Y450" s="300"/>
      <c r="Z450" s="366"/>
      <c r="AA450" s="300"/>
      <c r="AB450" s="367"/>
      <c r="AC450" s="367"/>
      <c r="AD450" s="307"/>
      <c r="AE450" s="305"/>
      <c r="AF450" s="300"/>
      <c r="AH450" s="307"/>
      <c r="AI450" s="298"/>
      <c r="AJ450" s="307"/>
    </row>
    <row r="451" spans="1:36" s="260" customFormat="1" ht="39.950000000000003" customHeight="1" x14ac:dyDescent="0.25">
      <c r="A451" s="262"/>
      <c r="B451" s="275" t="s">
        <v>187</v>
      </c>
      <c r="C451" s="271" t="s">
        <v>123</v>
      </c>
      <c r="D451" s="286" t="s">
        <v>223</v>
      </c>
      <c r="E451" s="286" t="s">
        <v>218</v>
      </c>
      <c r="F451" s="371">
        <v>44641</v>
      </c>
      <c r="G451" s="393">
        <v>44823</v>
      </c>
      <c r="H451" s="406">
        <v>45082</v>
      </c>
      <c r="I451" s="273" t="s">
        <v>77</v>
      </c>
      <c r="J451" s="402">
        <v>100000000</v>
      </c>
      <c r="K451" s="402">
        <v>100000000</v>
      </c>
      <c r="L451" s="402">
        <v>102431232.59</v>
      </c>
      <c r="M451" s="402">
        <v>100000000</v>
      </c>
      <c r="N451" s="272">
        <v>8.6999999999999994E-2</v>
      </c>
      <c r="O451" s="288">
        <v>2.1303264931780072E-4</v>
      </c>
      <c r="P451" s="356">
        <v>0.9</v>
      </c>
      <c r="Q451" s="288">
        <v>0.04</v>
      </c>
      <c r="R451" s="395"/>
      <c r="S451" s="455"/>
      <c r="T451" s="456"/>
      <c r="U451" s="363"/>
      <c r="V451" s="394"/>
      <c r="W451" s="363"/>
      <c r="X451" s="369"/>
      <c r="Y451" s="300"/>
      <c r="Z451" s="366"/>
      <c r="AA451" s="300"/>
      <c r="AB451" s="367"/>
      <c r="AC451" s="367"/>
      <c r="AD451" s="307"/>
      <c r="AE451" s="305"/>
      <c r="AF451" s="300"/>
      <c r="AH451" s="307"/>
      <c r="AI451" s="298"/>
      <c r="AJ451" s="307"/>
    </row>
    <row r="452" spans="1:36" s="260" customFormat="1" ht="39.950000000000003" customHeight="1" x14ac:dyDescent="0.25">
      <c r="A452" s="262"/>
      <c r="B452" s="275" t="s">
        <v>188</v>
      </c>
      <c r="C452" s="271" t="s">
        <v>123</v>
      </c>
      <c r="D452" s="286" t="s">
        <v>223</v>
      </c>
      <c r="E452" s="286" t="s">
        <v>218</v>
      </c>
      <c r="F452" s="371">
        <v>44641</v>
      </c>
      <c r="G452" s="393">
        <v>44823</v>
      </c>
      <c r="H452" s="406">
        <v>45082</v>
      </c>
      <c r="I452" s="273" t="s">
        <v>77</v>
      </c>
      <c r="J452" s="402">
        <v>100000000</v>
      </c>
      <c r="K452" s="402">
        <v>100000000</v>
      </c>
      <c r="L452" s="402">
        <v>102431232.59</v>
      </c>
      <c r="M452" s="402">
        <v>100000000</v>
      </c>
      <c r="N452" s="272">
        <v>8.6999999999999994E-2</v>
      </c>
      <c r="O452" s="288">
        <v>2.1303264931780072E-4</v>
      </c>
      <c r="P452" s="356">
        <v>0.9</v>
      </c>
      <c r="Q452" s="288">
        <v>0.04</v>
      </c>
      <c r="R452" s="395"/>
      <c r="S452" s="455"/>
      <c r="T452" s="456"/>
      <c r="U452" s="363"/>
      <c r="V452" s="394"/>
      <c r="W452" s="363"/>
      <c r="X452" s="369"/>
      <c r="Y452" s="300"/>
      <c r="Z452" s="366"/>
      <c r="AA452" s="300"/>
      <c r="AB452" s="367"/>
      <c r="AC452" s="367"/>
      <c r="AD452" s="307"/>
      <c r="AE452" s="305"/>
      <c r="AF452" s="300"/>
      <c r="AH452" s="307"/>
      <c r="AI452" s="298"/>
      <c r="AJ452" s="307"/>
    </row>
    <row r="453" spans="1:36" s="260" customFormat="1" ht="39.950000000000003" customHeight="1" x14ac:dyDescent="0.25">
      <c r="A453" s="262"/>
      <c r="B453" s="275" t="s">
        <v>199</v>
      </c>
      <c r="C453" s="271" t="s">
        <v>123</v>
      </c>
      <c r="D453" s="286" t="s">
        <v>223</v>
      </c>
      <c r="E453" s="286" t="s">
        <v>218</v>
      </c>
      <c r="F453" s="371">
        <v>44641</v>
      </c>
      <c r="G453" s="393">
        <v>44823</v>
      </c>
      <c r="H453" s="406">
        <v>45092</v>
      </c>
      <c r="I453" s="273" t="s">
        <v>77</v>
      </c>
      <c r="J453" s="402">
        <v>100000000</v>
      </c>
      <c r="K453" s="402">
        <v>100000000</v>
      </c>
      <c r="L453" s="402">
        <v>102431232.59</v>
      </c>
      <c r="M453" s="402">
        <v>100000000</v>
      </c>
      <c r="N453" s="272">
        <v>8.6999999999999994E-2</v>
      </c>
      <c r="O453" s="288">
        <v>2.1303264931780072E-4</v>
      </c>
      <c r="P453" s="356">
        <v>0.9</v>
      </c>
      <c r="Q453" s="288">
        <v>0.04</v>
      </c>
      <c r="R453" s="395"/>
      <c r="S453" s="455"/>
      <c r="T453" s="456"/>
      <c r="U453" s="363"/>
      <c r="V453" s="394"/>
      <c r="W453" s="363"/>
      <c r="X453" s="369"/>
      <c r="Y453" s="300"/>
      <c r="Z453" s="366"/>
      <c r="AA453" s="300"/>
      <c r="AB453" s="367"/>
      <c r="AC453" s="367"/>
      <c r="AD453" s="307"/>
      <c r="AE453" s="305"/>
      <c r="AF453" s="300"/>
      <c r="AH453" s="307"/>
      <c r="AI453" s="298"/>
      <c r="AJ453" s="307"/>
    </row>
    <row r="454" spans="1:36" s="260" customFormat="1" ht="39.950000000000003" customHeight="1" x14ac:dyDescent="0.25">
      <c r="A454" s="262"/>
      <c r="B454" s="275" t="s">
        <v>302</v>
      </c>
      <c r="C454" s="271" t="s">
        <v>136</v>
      </c>
      <c r="D454" s="286" t="s">
        <v>223</v>
      </c>
      <c r="E454" s="286" t="s">
        <v>218</v>
      </c>
      <c r="F454" s="371">
        <v>44644</v>
      </c>
      <c r="G454" s="393">
        <v>44826</v>
      </c>
      <c r="H454" s="406">
        <v>45082</v>
      </c>
      <c r="I454" s="273" t="s">
        <v>77</v>
      </c>
      <c r="J454" s="402">
        <v>1000000000</v>
      </c>
      <c r="K454" s="402">
        <v>1000000000</v>
      </c>
      <c r="L454" s="402">
        <v>1019528767.45</v>
      </c>
      <c r="M454" s="402">
        <v>1000000000</v>
      </c>
      <c r="N454" s="272">
        <v>7.1999999999999995E-2</v>
      </c>
      <c r="O454" s="288">
        <v>2.1303264931780072E-3</v>
      </c>
      <c r="P454" s="356">
        <v>0.9</v>
      </c>
      <c r="Q454" s="288">
        <v>1.7237218602406314E-2</v>
      </c>
      <c r="R454" s="395"/>
      <c r="S454" s="455"/>
      <c r="T454" s="456"/>
      <c r="U454" s="363"/>
      <c r="V454" s="394"/>
      <c r="W454" s="363"/>
      <c r="X454" s="369"/>
      <c r="Y454" s="300"/>
      <c r="Z454" s="366"/>
      <c r="AA454" s="300"/>
      <c r="AB454" s="367"/>
      <c r="AC454" s="367"/>
      <c r="AD454" s="307"/>
      <c r="AE454" s="305"/>
      <c r="AF454" s="300"/>
      <c r="AH454" s="307"/>
      <c r="AI454" s="298"/>
      <c r="AJ454" s="307"/>
    </row>
    <row r="455" spans="1:36" s="260" customFormat="1" ht="39.950000000000003" customHeight="1" x14ac:dyDescent="0.25">
      <c r="A455" s="262"/>
      <c r="B455" s="275" t="s">
        <v>303</v>
      </c>
      <c r="C455" s="271" t="s">
        <v>136</v>
      </c>
      <c r="D455" s="286" t="s">
        <v>223</v>
      </c>
      <c r="E455" s="286" t="s">
        <v>218</v>
      </c>
      <c r="F455" s="371">
        <v>44644</v>
      </c>
      <c r="G455" s="393">
        <v>44826</v>
      </c>
      <c r="H455" s="406">
        <v>45082</v>
      </c>
      <c r="I455" s="273" t="s">
        <v>77</v>
      </c>
      <c r="J455" s="402">
        <v>1000000000</v>
      </c>
      <c r="K455" s="402">
        <v>1000000000</v>
      </c>
      <c r="L455" s="402">
        <v>1019528767.45</v>
      </c>
      <c r="M455" s="402">
        <v>1000000000</v>
      </c>
      <c r="N455" s="272">
        <v>7.1999999999999995E-2</v>
      </c>
      <c r="O455" s="288">
        <v>2.1303264931780072E-3</v>
      </c>
      <c r="P455" s="356">
        <v>0.9</v>
      </c>
      <c r="Q455" s="288">
        <v>1.7237218602406314E-2</v>
      </c>
      <c r="R455" s="395"/>
      <c r="S455" s="455"/>
      <c r="T455" s="456"/>
      <c r="U455" s="363"/>
      <c r="V455" s="394"/>
      <c r="W455" s="363"/>
      <c r="X455" s="369"/>
      <c r="Y455" s="300"/>
      <c r="Z455" s="366"/>
      <c r="AA455" s="300"/>
      <c r="AB455" s="367"/>
      <c r="AC455" s="367"/>
      <c r="AD455" s="307"/>
      <c r="AE455" s="305"/>
      <c r="AF455" s="300"/>
      <c r="AH455" s="307"/>
      <c r="AI455" s="298"/>
      <c r="AJ455" s="307"/>
    </row>
    <row r="456" spans="1:36" s="260" customFormat="1" ht="39.950000000000003" customHeight="1" x14ac:dyDescent="0.25">
      <c r="A456" s="262"/>
      <c r="B456" s="275" t="s">
        <v>304</v>
      </c>
      <c r="C456" s="271" t="s">
        <v>136</v>
      </c>
      <c r="D456" s="286" t="s">
        <v>223</v>
      </c>
      <c r="E456" s="286" t="s">
        <v>218</v>
      </c>
      <c r="F456" s="371">
        <v>44644</v>
      </c>
      <c r="G456" s="393">
        <v>44826</v>
      </c>
      <c r="H456" s="406">
        <v>45082</v>
      </c>
      <c r="I456" s="273" t="s">
        <v>77</v>
      </c>
      <c r="J456" s="402">
        <v>1000000000</v>
      </c>
      <c r="K456" s="402">
        <v>1000000000</v>
      </c>
      <c r="L456" s="402">
        <v>1019528767.45</v>
      </c>
      <c r="M456" s="402">
        <v>1000000000</v>
      </c>
      <c r="N456" s="272">
        <v>7.1999999999999995E-2</v>
      </c>
      <c r="O456" s="288">
        <v>2.1303264931780072E-3</v>
      </c>
      <c r="P456" s="356">
        <v>0.9</v>
      </c>
      <c r="Q456" s="288">
        <v>1.7237218602406314E-2</v>
      </c>
      <c r="R456" s="395"/>
      <c r="S456" s="455"/>
      <c r="T456" s="456"/>
      <c r="U456" s="363"/>
      <c r="V456" s="394"/>
      <c r="W456" s="363"/>
      <c r="X456" s="369"/>
      <c r="Y456" s="300"/>
      <c r="Z456" s="366"/>
      <c r="AA456" s="300"/>
      <c r="AB456" s="367"/>
      <c r="AC456" s="367"/>
      <c r="AD456" s="307"/>
      <c r="AE456" s="305"/>
      <c r="AF456" s="300"/>
      <c r="AH456" s="307"/>
      <c r="AI456" s="298"/>
      <c r="AJ456" s="307"/>
    </row>
    <row r="457" spans="1:36" s="260" customFormat="1" ht="39.950000000000003" customHeight="1" x14ac:dyDescent="0.25">
      <c r="A457" s="262"/>
      <c r="B457" s="275" t="s">
        <v>305</v>
      </c>
      <c r="C457" s="271" t="s">
        <v>136</v>
      </c>
      <c r="D457" s="286" t="s">
        <v>223</v>
      </c>
      <c r="E457" s="286" t="s">
        <v>218</v>
      </c>
      <c r="F457" s="371">
        <v>44644</v>
      </c>
      <c r="G457" s="393">
        <v>44826</v>
      </c>
      <c r="H457" s="406">
        <v>45082</v>
      </c>
      <c r="I457" s="273" t="s">
        <v>77</v>
      </c>
      <c r="J457" s="402">
        <v>1000000000</v>
      </c>
      <c r="K457" s="402">
        <v>1000000000</v>
      </c>
      <c r="L457" s="402">
        <v>1019528767.45</v>
      </c>
      <c r="M457" s="402">
        <v>1000000000</v>
      </c>
      <c r="N457" s="272">
        <v>7.1999999999999995E-2</v>
      </c>
      <c r="O457" s="288">
        <v>2.1303264931780072E-3</v>
      </c>
      <c r="P457" s="356">
        <v>0.9</v>
      </c>
      <c r="Q457" s="288">
        <v>1.7237218602406314E-2</v>
      </c>
      <c r="R457" s="395"/>
      <c r="S457" s="455"/>
      <c r="T457" s="456"/>
      <c r="U457" s="363"/>
      <c r="V457" s="394"/>
      <c r="W457" s="363"/>
      <c r="X457" s="369"/>
      <c r="Y457" s="300"/>
      <c r="Z457" s="366"/>
      <c r="AA457" s="300"/>
      <c r="AB457" s="367"/>
      <c r="AC457" s="367"/>
      <c r="AD457" s="307"/>
      <c r="AE457" s="305"/>
      <c r="AF457" s="300"/>
      <c r="AH457" s="307"/>
      <c r="AI457" s="298"/>
      <c r="AJ457" s="307"/>
    </row>
    <row r="458" spans="1:36" s="260" customFormat="1" ht="39.950000000000003" customHeight="1" x14ac:dyDescent="0.25">
      <c r="A458" s="262"/>
      <c r="B458" s="275" t="s">
        <v>306</v>
      </c>
      <c r="C458" s="271" t="s">
        <v>136</v>
      </c>
      <c r="D458" s="286" t="s">
        <v>223</v>
      </c>
      <c r="E458" s="286" t="s">
        <v>218</v>
      </c>
      <c r="F458" s="371">
        <v>44644</v>
      </c>
      <c r="G458" s="393">
        <v>44826</v>
      </c>
      <c r="H458" s="406">
        <v>45082</v>
      </c>
      <c r="I458" s="273" t="s">
        <v>77</v>
      </c>
      <c r="J458" s="402">
        <v>1000000000</v>
      </c>
      <c r="K458" s="402">
        <v>1000000000</v>
      </c>
      <c r="L458" s="402">
        <v>1019528767.45</v>
      </c>
      <c r="M458" s="402">
        <v>1000000000</v>
      </c>
      <c r="N458" s="272">
        <v>7.1999999999999995E-2</v>
      </c>
      <c r="O458" s="288">
        <v>2.1303264931780072E-3</v>
      </c>
      <c r="P458" s="356">
        <v>0.9</v>
      </c>
      <c r="Q458" s="288">
        <v>1.7237218602406314E-2</v>
      </c>
      <c r="R458" s="395"/>
      <c r="S458" s="455"/>
      <c r="T458" s="456"/>
      <c r="U458" s="363"/>
      <c r="V458" s="394"/>
      <c r="W458" s="363"/>
      <c r="X458" s="369"/>
      <c r="Y458" s="300"/>
      <c r="Z458" s="366"/>
      <c r="AA458" s="300"/>
      <c r="AB458" s="367"/>
      <c r="AC458" s="367"/>
      <c r="AD458" s="307"/>
      <c r="AE458" s="305"/>
      <c r="AF458" s="300"/>
      <c r="AH458" s="307"/>
      <c r="AI458" s="298"/>
      <c r="AJ458" s="307"/>
    </row>
    <row r="459" spans="1:36" s="260" customFormat="1" ht="39.950000000000003" customHeight="1" x14ac:dyDescent="0.25">
      <c r="A459" s="262"/>
      <c r="B459" s="275" t="s">
        <v>307</v>
      </c>
      <c r="C459" s="271" t="s">
        <v>136</v>
      </c>
      <c r="D459" s="286" t="s">
        <v>223</v>
      </c>
      <c r="E459" s="286" t="s">
        <v>218</v>
      </c>
      <c r="F459" s="371">
        <v>44644</v>
      </c>
      <c r="G459" s="393">
        <v>44826</v>
      </c>
      <c r="H459" s="406">
        <v>45082</v>
      </c>
      <c r="I459" s="273" t="s">
        <v>77</v>
      </c>
      <c r="J459" s="402">
        <v>1000000000</v>
      </c>
      <c r="K459" s="402">
        <v>1000000000</v>
      </c>
      <c r="L459" s="402">
        <v>1019528767.45</v>
      </c>
      <c r="M459" s="402">
        <v>1000000000</v>
      </c>
      <c r="N459" s="272">
        <v>7.1999999999999995E-2</v>
      </c>
      <c r="O459" s="288">
        <v>2.1303264931780072E-3</v>
      </c>
      <c r="P459" s="356">
        <v>0.9</v>
      </c>
      <c r="Q459" s="288">
        <v>1.7237218602406314E-2</v>
      </c>
      <c r="R459" s="395"/>
      <c r="S459" s="455"/>
      <c r="T459" s="456"/>
      <c r="U459" s="363"/>
      <c r="V459" s="394"/>
      <c r="W459" s="363"/>
      <c r="X459" s="369"/>
      <c r="Y459" s="300"/>
      <c r="Z459" s="366"/>
      <c r="AA459" s="300"/>
      <c r="AB459" s="367"/>
      <c r="AC459" s="367"/>
      <c r="AD459" s="307"/>
      <c r="AE459" s="305"/>
      <c r="AF459" s="300"/>
      <c r="AH459" s="307"/>
      <c r="AI459" s="298"/>
      <c r="AJ459" s="307"/>
    </row>
    <row r="460" spans="1:36" s="260" customFormat="1" ht="39.950000000000003" customHeight="1" x14ac:dyDescent="0.25">
      <c r="A460" s="262"/>
      <c r="B460" s="275" t="s">
        <v>308</v>
      </c>
      <c r="C460" s="271" t="s">
        <v>136</v>
      </c>
      <c r="D460" s="286" t="s">
        <v>223</v>
      </c>
      <c r="E460" s="286" t="s">
        <v>218</v>
      </c>
      <c r="F460" s="371">
        <v>44644</v>
      </c>
      <c r="G460" s="393">
        <v>44826</v>
      </c>
      <c r="H460" s="406">
        <v>45082</v>
      </c>
      <c r="I460" s="273" t="s">
        <v>77</v>
      </c>
      <c r="J460" s="402">
        <v>1000000000</v>
      </c>
      <c r="K460" s="402">
        <v>1000000000</v>
      </c>
      <c r="L460" s="402">
        <v>1019528767.45</v>
      </c>
      <c r="M460" s="402">
        <v>1000000000</v>
      </c>
      <c r="N460" s="272">
        <v>7.1999999999999995E-2</v>
      </c>
      <c r="O460" s="288">
        <v>2.1303264931780072E-3</v>
      </c>
      <c r="P460" s="356">
        <v>0.9</v>
      </c>
      <c r="Q460" s="288">
        <v>1.7237218602406314E-2</v>
      </c>
      <c r="R460" s="395"/>
      <c r="S460" s="455"/>
      <c r="T460" s="456"/>
      <c r="U460" s="363"/>
      <c r="V460" s="394"/>
      <c r="W460" s="363"/>
      <c r="X460" s="369"/>
      <c r="Y460" s="300"/>
      <c r="Z460" s="366"/>
      <c r="AA460" s="300"/>
      <c r="AB460" s="367"/>
      <c r="AC460" s="367"/>
      <c r="AD460" s="307"/>
      <c r="AE460" s="305"/>
      <c r="AF460" s="300"/>
      <c r="AH460" s="307"/>
      <c r="AI460" s="298"/>
      <c r="AJ460" s="307"/>
    </row>
    <row r="461" spans="1:36" s="260" customFormat="1" ht="39.950000000000003" customHeight="1" x14ac:dyDescent="0.25">
      <c r="A461" s="262"/>
      <c r="B461" s="275" t="s">
        <v>309</v>
      </c>
      <c r="C461" s="271" t="s">
        <v>136</v>
      </c>
      <c r="D461" s="286" t="s">
        <v>223</v>
      </c>
      <c r="E461" s="286" t="s">
        <v>218</v>
      </c>
      <c r="F461" s="371">
        <v>44644</v>
      </c>
      <c r="G461" s="393">
        <v>44826</v>
      </c>
      <c r="H461" s="406">
        <v>45082</v>
      </c>
      <c r="I461" s="273" t="s">
        <v>77</v>
      </c>
      <c r="J461" s="402">
        <v>1000000000</v>
      </c>
      <c r="K461" s="402">
        <v>1000000000</v>
      </c>
      <c r="L461" s="402">
        <v>1019528767.45</v>
      </c>
      <c r="M461" s="402">
        <v>1000000000</v>
      </c>
      <c r="N461" s="272">
        <v>7.1999999999999995E-2</v>
      </c>
      <c r="O461" s="288">
        <v>2.1303264931780072E-3</v>
      </c>
      <c r="P461" s="356">
        <v>0.9</v>
      </c>
      <c r="Q461" s="288">
        <v>1.7237218602406314E-2</v>
      </c>
      <c r="R461" s="395"/>
      <c r="S461" s="455"/>
      <c r="T461" s="456"/>
      <c r="U461" s="363"/>
      <c r="V461" s="394"/>
      <c r="W461" s="363"/>
      <c r="X461" s="369"/>
      <c r="Y461" s="300"/>
      <c r="Z461" s="366"/>
      <c r="AA461" s="300"/>
      <c r="AB461" s="367"/>
      <c r="AC461" s="367"/>
      <c r="AD461" s="307"/>
      <c r="AE461" s="305"/>
      <c r="AF461" s="300"/>
      <c r="AH461" s="307"/>
      <c r="AI461" s="298"/>
      <c r="AJ461" s="307"/>
    </row>
    <row r="462" spans="1:36" s="260" customFormat="1" ht="39.950000000000003" customHeight="1" x14ac:dyDescent="0.25">
      <c r="A462" s="262"/>
      <c r="B462" s="275" t="s">
        <v>310</v>
      </c>
      <c r="C462" s="271" t="s">
        <v>136</v>
      </c>
      <c r="D462" s="286" t="s">
        <v>223</v>
      </c>
      <c r="E462" s="286" t="s">
        <v>218</v>
      </c>
      <c r="F462" s="371">
        <v>44644</v>
      </c>
      <c r="G462" s="393">
        <v>44826</v>
      </c>
      <c r="H462" s="406">
        <v>45082</v>
      </c>
      <c r="I462" s="273" t="s">
        <v>77</v>
      </c>
      <c r="J462" s="402">
        <v>1000000000</v>
      </c>
      <c r="K462" s="402">
        <v>1000000000</v>
      </c>
      <c r="L462" s="402">
        <v>1019528767.45</v>
      </c>
      <c r="M462" s="402">
        <v>1000000000</v>
      </c>
      <c r="N462" s="272">
        <v>7.1999999999999995E-2</v>
      </c>
      <c r="O462" s="288">
        <v>2.1303264931780072E-3</v>
      </c>
      <c r="P462" s="356">
        <v>0.9</v>
      </c>
      <c r="Q462" s="288">
        <v>1.7237218602406314E-2</v>
      </c>
      <c r="R462" s="395"/>
      <c r="S462" s="455"/>
      <c r="T462" s="456"/>
      <c r="U462" s="363"/>
      <c r="V462" s="394"/>
      <c r="W462" s="363"/>
      <c r="X462" s="369"/>
      <c r="Y462" s="300"/>
      <c r="Z462" s="366"/>
      <c r="AA462" s="300"/>
      <c r="AB462" s="367"/>
      <c r="AC462" s="367"/>
      <c r="AD462" s="307"/>
      <c r="AE462" s="305"/>
      <c r="AF462" s="300"/>
      <c r="AH462" s="307"/>
      <c r="AI462" s="298"/>
      <c r="AJ462" s="307"/>
    </row>
    <row r="463" spans="1:36" s="260" customFormat="1" ht="39.950000000000003" customHeight="1" x14ac:dyDescent="0.25">
      <c r="A463" s="262"/>
      <c r="B463" s="275" t="s">
        <v>311</v>
      </c>
      <c r="C463" s="271" t="s">
        <v>136</v>
      </c>
      <c r="D463" s="286" t="s">
        <v>223</v>
      </c>
      <c r="E463" s="286" t="s">
        <v>218</v>
      </c>
      <c r="F463" s="371">
        <v>44644</v>
      </c>
      <c r="G463" s="393">
        <v>44826</v>
      </c>
      <c r="H463" s="406">
        <v>45092</v>
      </c>
      <c r="I463" s="273" t="s">
        <v>77</v>
      </c>
      <c r="J463" s="402">
        <v>1000000000</v>
      </c>
      <c r="K463" s="402">
        <v>1000000000</v>
      </c>
      <c r="L463" s="402">
        <v>1019528767.45</v>
      </c>
      <c r="M463" s="402">
        <v>1000000000</v>
      </c>
      <c r="N463" s="272">
        <v>7.1999999999999995E-2</v>
      </c>
      <c r="O463" s="288">
        <v>2.1303264931780072E-3</v>
      </c>
      <c r="P463" s="356">
        <v>0.9</v>
      </c>
      <c r="Q463" s="288">
        <v>1.7237218602406314E-2</v>
      </c>
      <c r="R463" s="395"/>
      <c r="S463" s="455"/>
      <c r="T463" s="456"/>
      <c r="U463" s="363"/>
      <c r="V463" s="394"/>
      <c r="W463" s="363"/>
      <c r="X463" s="369"/>
      <c r="Y463" s="300"/>
      <c r="Z463" s="366"/>
      <c r="AA463" s="300"/>
      <c r="AB463" s="367"/>
      <c r="AC463" s="367"/>
      <c r="AD463" s="307"/>
      <c r="AE463" s="305"/>
      <c r="AF463" s="300"/>
      <c r="AH463" s="307"/>
      <c r="AI463" s="298"/>
      <c r="AJ463" s="307"/>
    </row>
    <row r="464" spans="1:36" s="260" customFormat="1" ht="39.950000000000003" customHeight="1" x14ac:dyDescent="0.25">
      <c r="A464" s="262"/>
      <c r="B464" s="275" t="s">
        <v>312</v>
      </c>
      <c r="C464" s="271" t="s">
        <v>136</v>
      </c>
      <c r="D464" s="286" t="s">
        <v>223</v>
      </c>
      <c r="E464" s="286" t="s">
        <v>218</v>
      </c>
      <c r="F464" s="371">
        <v>44644</v>
      </c>
      <c r="G464" s="393">
        <v>44826</v>
      </c>
      <c r="H464" s="406">
        <v>45195</v>
      </c>
      <c r="I464" s="273" t="s">
        <v>77</v>
      </c>
      <c r="J464" s="402">
        <v>1000000000</v>
      </c>
      <c r="K464" s="402">
        <v>1000000000</v>
      </c>
      <c r="L464" s="402">
        <v>1019528767.45</v>
      </c>
      <c r="M464" s="402">
        <v>1000000000</v>
      </c>
      <c r="N464" s="272">
        <v>7.1999999999999995E-2</v>
      </c>
      <c r="O464" s="288">
        <v>2.1303264931780072E-3</v>
      </c>
      <c r="P464" s="356">
        <v>0.9</v>
      </c>
      <c r="Q464" s="288">
        <v>1.7237218602406314E-2</v>
      </c>
      <c r="R464" s="395"/>
      <c r="S464" s="455"/>
      <c r="T464" s="456"/>
      <c r="U464" s="363"/>
      <c r="V464" s="394"/>
      <c r="W464" s="363"/>
      <c r="X464" s="369"/>
      <c r="Y464" s="300"/>
      <c r="Z464" s="366"/>
      <c r="AA464" s="300"/>
      <c r="AB464" s="367"/>
      <c r="AC464" s="367"/>
      <c r="AD464" s="307"/>
      <c r="AE464" s="305"/>
      <c r="AF464" s="300"/>
      <c r="AH464" s="307"/>
      <c r="AI464" s="298"/>
      <c r="AJ464" s="307"/>
    </row>
    <row r="465" spans="1:36" s="260" customFormat="1" ht="39.950000000000003" customHeight="1" x14ac:dyDescent="0.25">
      <c r="A465" s="262"/>
      <c r="B465" s="275" t="s">
        <v>313</v>
      </c>
      <c r="C465" s="271" t="s">
        <v>136</v>
      </c>
      <c r="D465" s="286" t="s">
        <v>223</v>
      </c>
      <c r="E465" s="286" t="s">
        <v>218</v>
      </c>
      <c r="F465" s="371">
        <v>44644</v>
      </c>
      <c r="G465" s="393">
        <v>44826</v>
      </c>
      <c r="H465" s="406">
        <v>45195</v>
      </c>
      <c r="I465" s="273" t="s">
        <v>77</v>
      </c>
      <c r="J465" s="402">
        <v>1000000000</v>
      </c>
      <c r="K465" s="402">
        <v>1000000000</v>
      </c>
      <c r="L465" s="402">
        <v>1019528767.45</v>
      </c>
      <c r="M465" s="402">
        <v>1000000000</v>
      </c>
      <c r="N465" s="272">
        <v>7.1999999999999995E-2</v>
      </c>
      <c r="O465" s="288">
        <v>2.1303264931780072E-3</v>
      </c>
      <c r="P465" s="356">
        <v>0.9</v>
      </c>
      <c r="Q465" s="288">
        <v>1.7237218602406314E-2</v>
      </c>
      <c r="R465" s="395"/>
      <c r="S465" s="455"/>
      <c r="T465" s="456"/>
      <c r="U465" s="363"/>
      <c r="V465" s="394"/>
      <c r="W465" s="363"/>
      <c r="X465" s="369"/>
      <c r="Y465" s="300"/>
      <c r="Z465" s="366"/>
      <c r="AA465" s="300"/>
      <c r="AB465" s="367"/>
      <c r="AC465" s="367"/>
      <c r="AD465" s="307"/>
      <c r="AE465" s="305"/>
      <c r="AF465" s="300"/>
      <c r="AH465" s="307"/>
      <c r="AI465" s="298"/>
      <c r="AJ465" s="307"/>
    </row>
    <row r="466" spans="1:36" s="260" customFormat="1" ht="39.950000000000003" customHeight="1" x14ac:dyDescent="0.25">
      <c r="A466" s="262"/>
      <c r="B466" s="275" t="s">
        <v>314</v>
      </c>
      <c r="C466" s="271" t="s">
        <v>136</v>
      </c>
      <c r="D466" s="286" t="s">
        <v>223</v>
      </c>
      <c r="E466" s="286" t="s">
        <v>218</v>
      </c>
      <c r="F466" s="371">
        <v>44644</v>
      </c>
      <c r="G466" s="393">
        <v>44826</v>
      </c>
      <c r="H466" s="406">
        <v>45195</v>
      </c>
      <c r="I466" s="273" t="s">
        <v>77</v>
      </c>
      <c r="J466" s="402">
        <v>1000000000</v>
      </c>
      <c r="K466" s="402">
        <v>1000000000</v>
      </c>
      <c r="L466" s="402">
        <v>1019528767.45</v>
      </c>
      <c r="M466" s="402">
        <v>1000000000</v>
      </c>
      <c r="N466" s="272">
        <v>7.1999999999999995E-2</v>
      </c>
      <c r="O466" s="288">
        <v>2.1303264931780072E-3</v>
      </c>
      <c r="P466" s="356">
        <v>0.9</v>
      </c>
      <c r="Q466" s="288">
        <v>1.7237218602406314E-2</v>
      </c>
      <c r="R466" s="395"/>
      <c r="S466" s="455"/>
      <c r="T466" s="456"/>
      <c r="U466" s="363"/>
      <c r="V466" s="394"/>
      <c r="W466" s="363"/>
      <c r="X466" s="369"/>
      <c r="Y466" s="300"/>
      <c r="Z466" s="366"/>
      <c r="AA466" s="300"/>
      <c r="AB466" s="367"/>
      <c r="AC466" s="367"/>
      <c r="AD466" s="307"/>
      <c r="AE466" s="305"/>
      <c r="AF466" s="300"/>
      <c r="AH466" s="307"/>
      <c r="AI466" s="298"/>
      <c r="AJ466" s="307"/>
    </row>
    <row r="467" spans="1:36" s="260" customFormat="1" ht="39.950000000000003" customHeight="1" x14ac:dyDescent="0.25">
      <c r="A467" s="262"/>
      <c r="B467" s="275" t="s">
        <v>315</v>
      </c>
      <c r="C467" s="271" t="s">
        <v>136</v>
      </c>
      <c r="D467" s="286" t="s">
        <v>223</v>
      </c>
      <c r="E467" s="286" t="s">
        <v>218</v>
      </c>
      <c r="F467" s="371">
        <v>44644</v>
      </c>
      <c r="G467" s="393">
        <v>44826</v>
      </c>
      <c r="H467" s="406">
        <v>45195</v>
      </c>
      <c r="I467" s="273" t="s">
        <v>77</v>
      </c>
      <c r="J467" s="402">
        <v>1000000000</v>
      </c>
      <c r="K467" s="402">
        <v>1000000000</v>
      </c>
      <c r="L467" s="402">
        <v>1019528767.45</v>
      </c>
      <c r="M467" s="402">
        <v>1000000000</v>
      </c>
      <c r="N467" s="272">
        <v>7.1999999999999995E-2</v>
      </c>
      <c r="O467" s="288">
        <v>2.1303264931780072E-3</v>
      </c>
      <c r="P467" s="356">
        <v>0.9</v>
      </c>
      <c r="Q467" s="288">
        <v>1.7237218602406314E-2</v>
      </c>
      <c r="R467" s="395"/>
      <c r="S467" s="455"/>
      <c r="T467" s="456"/>
      <c r="U467" s="363"/>
      <c r="V467" s="394"/>
      <c r="W467" s="363"/>
      <c r="X467" s="369"/>
      <c r="Y467" s="300"/>
      <c r="Z467" s="366"/>
      <c r="AA467" s="300"/>
      <c r="AB467" s="367"/>
      <c r="AC467" s="367"/>
      <c r="AD467" s="307"/>
      <c r="AE467" s="305"/>
      <c r="AF467" s="300"/>
      <c r="AH467" s="307"/>
      <c r="AI467" s="298"/>
      <c r="AJ467" s="307"/>
    </row>
    <row r="468" spans="1:36" s="260" customFormat="1" ht="39.950000000000003" customHeight="1" x14ac:dyDescent="0.25">
      <c r="A468" s="262"/>
      <c r="B468" s="275" t="s">
        <v>316</v>
      </c>
      <c r="C468" s="271" t="s">
        <v>136</v>
      </c>
      <c r="D468" s="286" t="s">
        <v>223</v>
      </c>
      <c r="E468" s="286" t="s">
        <v>218</v>
      </c>
      <c r="F468" s="371">
        <v>44644</v>
      </c>
      <c r="G468" s="393">
        <v>44826</v>
      </c>
      <c r="H468" s="406">
        <v>45195</v>
      </c>
      <c r="I468" s="273" t="s">
        <v>77</v>
      </c>
      <c r="J468" s="402">
        <v>1000000000</v>
      </c>
      <c r="K468" s="402">
        <v>1000000000</v>
      </c>
      <c r="L468" s="402">
        <v>1019528767.45</v>
      </c>
      <c r="M468" s="402">
        <v>1000000000</v>
      </c>
      <c r="N468" s="272">
        <v>7.1999999999999995E-2</v>
      </c>
      <c r="O468" s="288">
        <v>2.1303264931780072E-3</v>
      </c>
      <c r="P468" s="356">
        <v>0.9</v>
      </c>
      <c r="Q468" s="288">
        <v>1.7237218602406314E-2</v>
      </c>
      <c r="R468" s="395"/>
      <c r="S468" s="455"/>
      <c r="T468" s="456"/>
      <c r="U468" s="363"/>
      <c r="V468" s="394"/>
      <c r="W468" s="363"/>
      <c r="X468" s="369"/>
      <c r="Y468" s="300"/>
      <c r="Z468" s="366"/>
      <c r="AA468" s="300"/>
      <c r="AB468" s="367"/>
      <c r="AC468" s="367"/>
      <c r="AD468" s="307"/>
      <c r="AE468" s="305"/>
      <c r="AF468" s="300"/>
      <c r="AH468" s="307"/>
      <c r="AI468" s="298"/>
      <c r="AJ468" s="307"/>
    </row>
    <row r="469" spans="1:36" s="260" customFormat="1" ht="39.950000000000003" customHeight="1" x14ac:dyDescent="0.25">
      <c r="A469" s="262"/>
      <c r="B469" s="275" t="s">
        <v>317</v>
      </c>
      <c r="C469" s="271" t="s">
        <v>136</v>
      </c>
      <c r="D469" s="286" t="s">
        <v>223</v>
      </c>
      <c r="E469" s="286" t="s">
        <v>218</v>
      </c>
      <c r="F469" s="371">
        <v>44644</v>
      </c>
      <c r="G469" s="393">
        <v>44826</v>
      </c>
      <c r="H469" s="406">
        <v>45195</v>
      </c>
      <c r="I469" s="273" t="s">
        <v>77</v>
      </c>
      <c r="J469" s="402">
        <v>1000000000</v>
      </c>
      <c r="K469" s="402">
        <v>1000000000</v>
      </c>
      <c r="L469" s="402">
        <v>1019528767.45</v>
      </c>
      <c r="M469" s="402">
        <v>1000000000</v>
      </c>
      <c r="N469" s="272">
        <v>7.1999999999999995E-2</v>
      </c>
      <c r="O469" s="288">
        <v>2.1303264931780072E-3</v>
      </c>
      <c r="P469" s="356">
        <v>0.9</v>
      </c>
      <c r="Q469" s="288">
        <v>1.7237218602406314E-2</v>
      </c>
      <c r="R469" s="395"/>
      <c r="S469" s="455"/>
      <c r="T469" s="456"/>
      <c r="U469" s="363"/>
      <c r="V469" s="394"/>
      <c r="W469" s="363"/>
      <c r="X469" s="369"/>
      <c r="Y469" s="300"/>
      <c r="Z469" s="366"/>
      <c r="AA469" s="300"/>
      <c r="AB469" s="367"/>
      <c r="AC469" s="367"/>
      <c r="AD469" s="307"/>
      <c r="AE469" s="305"/>
      <c r="AF469" s="300"/>
      <c r="AH469" s="307"/>
      <c r="AI469" s="298"/>
      <c r="AJ469" s="307"/>
    </row>
    <row r="470" spans="1:36" s="260" customFormat="1" ht="39.950000000000003" customHeight="1" x14ac:dyDescent="0.25">
      <c r="A470" s="262"/>
      <c r="B470" s="275" t="s">
        <v>318</v>
      </c>
      <c r="C470" s="285" t="s">
        <v>136</v>
      </c>
      <c r="D470" s="286" t="s">
        <v>223</v>
      </c>
      <c r="E470" s="286" t="s">
        <v>218</v>
      </c>
      <c r="F470" s="371">
        <v>44644</v>
      </c>
      <c r="G470" s="393">
        <v>44826</v>
      </c>
      <c r="H470" s="406">
        <v>45195</v>
      </c>
      <c r="I470" s="273" t="s">
        <v>77</v>
      </c>
      <c r="J470" s="402">
        <v>1000000000</v>
      </c>
      <c r="K470" s="402">
        <v>1000000000</v>
      </c>
      <c r="L470" s="402">
        <v>1019528767.45</v>
      </c>
      <c r="M470" s="402">
        <v>1000000000</v>
      </c>
      <c r="N470" s="272">
        <v>7.1999999999999995E-2</v>
      </c>
      <c r="O470" s="288">
        <v>2.1303264931780072E-3</v>
      </c>
      <c r="P470" s="356">
        <v>0.9</v>
      </c>
      <c r="Q470" s="288">
        <v>1.7237218602406314E-2</v>
      </c>
      <c r="R470" s="395"/>
      <c r="S470" s="455"/>
      <c r="T470" s="456"/>
      <c r="U470" s="363"/>
      <c r="V470" s="368"/>
      <c r="W470" s="363"/>
      <c r="X470" s="369"/>
      <c r="Y470" s="300"/>
      <c r="Z470" s="366"/>
      <c r="AA470" s="300"/>
      <c r="AB470" s="367"/>
      <c r="AC470" s="367"/>
      <c r="AD470" s="307"/>
      <c r="AE470" s="305"/>
      <c r="AF470" s="300"/>
      <c r="AH470" s="307"/>
      <c r="AI470" s="298"/>
      <c r="AJ470" s="307"/>
    </row>
    <row r="471" spans="1:36" s="260" customFormat="1" ht="39.950000000000003" customHeight="1" x14ac:dyDescent="0.25">
      <c r="A471" s="262"/>
      <c r="B471" s="275" t="s">
        <v>319</v>
      </c>
      <c r="C471" s="271" t="s">
        <v>136</v>
      </c>
      <c r="D471" s="286" t="s">
        <v>223</v>
      </c>
      <c r="E471" s="286" t="s">
        <v>218</v>
      </c>
      <c r="F471" s="371">
        <v>44644</v>
      </c>
      <c r="G471" s="393">
        <v>44826</v>
      </c>
      <c r="H471" s="406">
        <v>45195</v>
      </c>
      <c r="I471" s="273" t="s">
        <v>77</v>
      </c>
      <c r="J471" s="402">
        <v>1000000000</v>
      </c>
      <c r="K471" s="402">
        <v>1000000000</v>
      </c>
      <c r="L471" s="402">
        <v>1019528767.45</v>
      </c>
      <c r="M471" s="402">
        <v>1000000000</v>
      </c>
      <c r="N471" s="272">
        <v>7.1999999999999995E-2</v>
      </c>
      <c r="O471" s="288">
        <v>2.1303264931780072E-3</v>
      </c>
      <c r="P471" s="356">
        <v>0.9</v>
      </c>
      <c r="Q471" s="288">
        <v>1.7237218602406314E-2</v>
      </c>
      <c r="R471" s="395"/>
      <c r="S471" s="455"/>
      <c r="T471" s="456"/>
      <c r="U471" s="363"/>
      <c r="V471" s="394"/>
      <c r="W471" s="363"/>
      <c r="X471" s="369"/>
      <c r="Y471" s="300"/>
      <c r="Z471" s="366"/>
      <c r="AA471" s="300"/>
      <c r="AB471" s="367"/>
      <c r="AC471" s="367"/>
      <c r="AD471" s="307"/>
      <c r="AE471" s="305"/>
      <c r="AF471" s="300"/>
      <c r="AH471" s="307"/>
      <c r="AI471" s="298"/>
      <c r="AJ471" s="307"/>
    </row>
    <row r="472" spans="1:36" s="260" customFormat="1" ht="39.950000000000003" customHeight="1" x14ac:dyDescent="0.25">
      <c r="A472" s="262"/>
      <c r="B472" s="275" t="s">
        <v>320</v>
      </c>
      <c r="C472" s="271" t="s">
        <v>136</v>
      </c>
      <c r="D472" s="286" t="s">
        <v>223</v>
      </c>
      <c r="E472" s="286" t="s">
        <v>218</v>
      </c>
      <c r="F472" s="371">
        <v>44644</v>
      </c>
      <c r="G472" s="393">
        <v>44826</v>
      </c>
      <c r="H472" s="406">
        <v>45195</v>
      </c>
      <c r="I472" s="273" t="s">
        <v>77</v>
      </c>
      <c r="J472" s="402">
        <v>1000000000</v>
      </c>
      <c r="K472" s="402">
        <v>1000000000</v>
      </c>
      <c r="L472" s="402">
        <v>1019528767.45</v>
      </c>
      <c r="M472" s="402">
        <v>1000000000</v>
      </c>
      <c r="N472" s="272">
        <v>7.1999999999999995E-2</v>
      </c>
      <c r="O472" s="288">
        <v>2.1303264931780072E-3</v>
      </c>
      <c r="P472" s="356">
        <v>0.9</v>
      </c>
      <c r="Q472" s="288">
        <v>1.7237218602406314E-2</v>
      </c>
      <c r="R472" s="395"/>
      <c r="S472" s="455"/>
      <c r="T472" s="456"/>
      <c r="U472" s="363"/>
      <c r="V472" s="394"/>
      <c r="W472" s="363"/>
      <c r="X472" s="369"/>
      <c r="Y472" s="300"/>
      <c r="Z472" s="366"/>
      <c r="AA472" s="300"/>
      <c r="AB472" s="367"/>
      <c r="AC472" s="367"/>
      <c r="AD472" s="307"/>
      <c r="AE472" s="305"/>
      <c r="AF472" s="300"/>
      <c r="AH472" s="307"/>
      <c r="AI472" s="298"/>
      <c r="AJ472" s="307"/>
    </row>
    <row r="473" spans="1:36" s="260" customFormat="1" ht="39.950000000000003" customHeight="1" x14ac:dyDescent="0.25">
      <c r="A473" s="262"/>
      <c r="B473" s="275" t="s">
        <v>321</v>
      </c>
      <c r="C473" s="271" t="s">
        <v>136</v>
      </c>
      <c r="D473" s="286" t="s">
        <v>223</v>
      </c>
      <c r="E473" s="286" t="s">
        <v>218</v>
      </c>
      <c r="F473" s="371">
        <v>44644</v>
      </c>
      <c r="G473" s="393">
        <v>44826</v>
      </c>
      <c r="H473" s="406">
        <v>45195</v>
      </c>
      <c r="I473" s="273" t="s">
        <v>77</v>
      </c>
      <c r="J473" s="402">
        <v>1000000000</v>
      </c>
      <c r="K473" s="402">
        <v>1000000000</v>
      </c>
      <c r="L473" s="402">
        <v>1019528767.45</v>
      </c>
      <c r="M473" s="402">
        <v>1000000000</v>
      </c>
      <c r="N473" s="272">
        <v>7.1999999999999995E-2</v>
      </c>
      <c r="O473" s="288">
        <v>2.1303264931780072E-3</v>
      </c>
      <c r="P473" s="356">
        <v>0.9</v>
      </c>
      <c r="Q473" s="288">
        <v>1.7237218602406314E-2</v>
      </c>
      <c r="R473" s="395"/>
      <c r="S473" s="455"/>
      <c r="T473" s="456"/>
      <c r="U473" s="363"/>
      <c r="V473" s="394"/>
      <c r="W473" s="363"/>
      <c r="X473" s="369"/>
      <c r="Y473" s="300"/>
      <c r="Z473" s="366"/>
      <c r="AA473" s="300"/>
      <c r="AB473" s="367"/>
      <c r="AC473" s="367"/>
      <c r="AD473" s="307"/>
      <c r="AE473" s="305"/>
      <c r="AF473" s="300"/>
      <c r="AH473" s="307"/>
      <c r="AI473" s="298"/>
      <c r="AJ473" s="307"/>
    </row>
    <row r="474" spans="1:36" s="260" customFormat="1" ht="39.950000000000003" customHeight="1" x14ac:dyDescent="0.25">
      <c r="A474" s="262"/>
      <c r="B474" s="275" t="s">
        <v>322</v>
      </c>
      <c r="C474" s="271" t="s">
        <v>136</v>
      </c>
      <c r="D474" s="286" t="s">
        <v>223</v>
      </c>
      <c r="E474" s="286" t="s">
        <v>218</v>
      </c>
      <c r="F474" s="371">
        <v>44644</v>
      </c>
      <c r="G474" s="393">
        <v>44826</v>
      </c>
      <c r="H474" s="406">
        <v>45195</v>
      </c>
      <c r="I474" s="273" t="s">
        <v>77</v>
      </c>
      <c r="J474" s="402">
        <v>1000000000</v>
      </c>
      <c r="K474" s="402">
        <v>1000000000</v>
      </c>
      <c r="L474" s="402">
        <v>1019528767.45</v>
      </c>
      <c r="M474" s="402">
        <v>1000000000</v>
      </c>
      <c r="N474" s="272">
        <v>7.1999999999999995E-2</v>
      </c>
      <c r="O474" s="288">
        <v>2.1303264931780072E-3</v>
      </c>
      <c r="P474" s="356">
        <v>0.9</v>
      </c>
      <c r="Q474" s="288">
        <v>1.7237218602406314E-2</v>
      </c>
      <c r="R474" s="395"/>
      <c r="S474" s="455"/>
      <c r="T474" s="456"/>
      <c r="U474" s="363"/>
      <c r="V474" s="394"/>
      <c r="W474" s="363"/>
      <c r="X474" s="369"/>
      <c r="Y474" s="300"/>
      <c r="Z474" s="366"/>
      <c r="AA474" s="300"/>
      <c r="AB474" s="367"/>
      <c r="AC474" s="367"/>
      <c r="AD474" s="307"/>
      <c r="AE474" s="305"/>
      <c r="AF474" s="300"/>
      <c r="AH474" s="307"/>
      <c r="AI474" s="298"/>
      <c r="AJ474" s="307"/>
    </row>
    <row r="475" spans="1:36" s="260" customFormat="1" ht="39.950000000000003" customHeight="1" x14ac:dyDescent="0.25">
      <c r="A475" s="262"/>
      <c r="B475" s="275" t="s">
        <v>323</v>
      </c>
      <c r="C475" s="271" t="s">
        <v>136</v>
      </c>
      <c r="D475" s="286" t="s">
        <v>223</v>
      </c>
      <c r="E475" s="286" t="s">
        <v>218</v>
      </c>
      <c r="F475" s="371">
        <v>44644</v>
      </c>
      <c r="G475" s="393">
        <v>44826</v>
      </c>
      <c r="H475" s="406">
        <v>45195</v>
      </c>
      <c r="I475" s="273" t="s">
        <v>77</v>
      </c>
      <c r="J475" s="402">
        <v>1000000000</v>
      </c>
      <c r="K475" s="402">
        <v>1000000000</v>
      </c>
      <c r="L475" s="402">
        <v>1019528767.45</v>
      </c>
      <c r="M475" s="402">
        <v>1000000000</v>
      </c>
      <c r="N475" s="272">
        <v>7.1999999999999995E-2</v>
      </c>
      <c r="O475" s="288">
        <v>2.1303264931780072E-3</v>
      </c>
      <c r="P475" s="356">
        <v>0.9</v>
      </c>
      <c r="Q475" s="288">
        <v>1.7237218602406314E-2</v>
      </c>
      <c r="R475" s="395"/>
      <c r="S475" s="455"/>
      <c r="T475" s="456"/>
      <c r="U475" s="363"/>
      <c r="V475" s="394"/>
      <c r="W475" s="363"/>
      <c r="X475" s="369"/>
      <c r="Y475" s="300"/>
      <c r="Z475" s="366"/>
      <c r="AA475" s="300"/>
      <c r="AB475" s="367"/>
      <c r="AC475" s="367"/>
      <c r="AD475" s="307"/>
      <c r="AE475" s="305"/>
      <c r="AF475" s="300"/>
      <c r="AH475" s="307"/>
      <c r="AI475" s="298"/>
      <c r="AJ475" s="307"/>
    </row>
    <row r="476" spans="1:36" s="260" customFormat="1" ht="39.950000000000003" customHeight="1" x14ac:dyDescent="0.25">
      <c r="A476" s="262"/>
      <c r="B476" s="275" t="s">
        <v>324</v>
      </c>
      <c r="C476" s="271" t="s">
        <v>136</v>
      </c>
      <c r="D476" s="286" t="s">
        <v>223</v>
      </c>
      <c r="E476" s="286" t="s">
        <v>218</v>
      </c>
      <c r="F476" s="371">
        <v>44644</v>
      </c>
      <c r="G476" s="393">
        <v>44826</v>
      </c>
      <c r="H476" s="406">
        <v>45195</v>
      </c>
      <c r="I476" s="273" t="s">
        <v>77</v>
      </c>
      <c r="J476" s="402">
        <v>1000000000</v>
      </c>
      <c r="K476" s="402">
        <v>1000000000</v>
      </c>
      <c r="L476" s="402">
        <v>1019528767.45</v>
      </c>
      <c r="M476" s="402">
        <v>1000000000</v>
      </c>
      <c r="N476" s="272">
        <v>7.1999999999999995E-2</v>
      </c>
      <c r="O476" s="288">
        <v>2.1303264931780072E-3</v>
      </c>
      <c r="P476" s="356">
        <v>0.9</v>
      </c>
      <c r="Q476" s="288">
        <v>1.7237218602406314E-2</v>
      </c>
      <c r="R476" s="395"/>
      <c r="S476" s="455"/>
      <c r="T476" s="456"/>
      <c r="U476" s="363"/>
      <c r="V476" s="394"/>
      <c r="W476" s="363"/>
      <c r="X476" s="369"/>
      <c r="Y476" s="300"/>
      <c r="Z476" s="366"/>
      <c r="AA476" s="300"/>
      <c r="AB476" s="367"/>
      <c r="AC476" s="367"/>
      <c r="AD476" s="307"/>
      <c r="AE476" s="305"/>
      <c r="AF476" s="300"/>
      <c r="AH476" s="307"/>
      <c r="AI476" s="298"/>
      <c r="AJ476" s="307"/>
    </row>
    <row r="477" spans="1:36" s="260" customFormat="1" ht="39.950000000000003" customHeight="1" x14ac:dyDescent="0.25">
      <c r="A477" s="262"/>
      <c r="B477" s="275" t="s">
        <v>325</v>
      </c>
      <c r="C477" s="271" t="s">
        <v>136</v>
      </c>
      <c r="D477" s="286" t="s">
        <v>223</v>
      </c>
      <c r="E477" s="286" t="s">
        <v>218</v>
      </c>
      <c r="F477" s="371">
        <v>44644</v>
      </c>
      <c r="G477" s="393">
        <v>44826</v>
      </c>
      <c r="H477" s="406">
        <v>45195</v>
      </c>
      <c r="I477" s="273" t="s">
        <v>77</v>
      </c>
      <c r="J477" s="402">
        <v>1000000000</v>
      </c>
      <c r="K477" s="402">
        <v>1000000000</v>
      </c>
      <c r="L477" s="402">
        <v>1019528767.45</v>
      </c>
      <c r="M477" s="402">
        <v>1000000000</v>
      </c>
      <c r="N477" s="272">
        <v>7.1999999999999995E-2</v>
      </c>
      <c r="O477" s="288">
        <v>2.1303264931780072E-3</v>
      </c>
      <c r="P477" s="356">
        <v>0.9</v>
      </c>
      <c r="Q477" s="288">
        <v>1.7237218602406314E-2</v>
      </c>
      <c r="R477" s="395"/>
      <c r="S477" s="455"/>
      <c r="T477" s="456"/>
      <c r="U477" s="363"/>
      <c r="V477" s="394"/>
      <c r="W477" s="363"/>
      <c r="X477" s="369"/>
      <c r="Y477" s="300"/>
      <c r="Z477" s="366"/>
      <c r="AA477" s="300"/>
      <c r="AB477" s="367"/>
      <c r="AC477" s="367"/>
      <c r="AD477" s="307"/>
      <c r="AE477" s="305"/>
      <c r="AF477" s="300"/>
      <c r="AH477" s="307"/>
      <c r="AI477" s="298"/>
      <c r="AJ477" s="307"/>
    </row>
    <row r="478" spans="1:36" s="260" customFormat="1" ht="39.950000000000003" customHeight="1" x14ac:dyDescent="0.25">
      <c r="A478" s="262"/>
      <c r="B478" s="275" t="s">
        <v>326</v>
      </c>
      <c r="C478" s="271" t="s">
        <v>136</v>
      </c>
      <c r="D478" s="286" t="s">
        <v>223</v>
      </c>
      <c r="E478" s="286" t="s">
        <v>218</v>
      </c>
      <c r="F478" s="371">
        <v>44644</v>
      </c>
      <c r="G478" s="393">
        <v>44826</v>
      </c>
      <c r="H478" s="406">
        <v>45195</v>
      </c>
      <c r="I478" s="273" t="s">
        <v>77</v>
      </c>
      <c r="J478" s="402">
        <v>1000000000</v>
      </c>
      <c r="K478" s="402">
        <v>1000000000</v>
      </c>
      <c r="L478" s="402">
        <v>1019528767.45</v>
      </c>
      <c r="M478" s="402">
        <v>1000000000</v>
      </c>
      <c r="N478" s="272">
        <v>7.1999999999999995E-2</v>
      </c>
      <c r="O478" s="288">
        <v>2.1303264931780072E-3</v>
      </c>
      <c r="P478" s="356">
        <v>0.9</v>
      </c>
      <c r="Q478" s="288">
        <v>1.7237218602406314E-2</v>
      </c>
      <c r="R478" s="395"/>
      <c r="S478" s="455"/>
      <c r="T478" s="456"/>
      <c r="U478" s="363"/>
      <c r="V478" s="394"/>
      <c r="W478" s="363"/>
      <c r="X478" s="369"/>
      <c r="Y478" s="300"/>
      <c r="Z478" s="366"/>
      <c r="AA478" s="300"/>
      <c r="AB478" s="367"/>
      <c r="AC478" s="367"/>
      <c r="AD478" s="307"/>
      <c r="AE478" s="305"/>
      <c r="AF478" s="300"/>
      <c r="AH478" s="307"/>
      <c r="AI478" s="298"/>
      <c r="AJ478" s="307"/>
    </row>
    <row r="479" spans="1:36" s="260" customFormat="1" ht="39.950000000000003" customHeight="1" x14ac:dyDescent="0.25">
      <c r="A479" s="262"/>
      <c r="B479" s="275" t="s">
        <v>327</v>
      </c>
      <c r="C479" s="271" t="s">
        <v>136</v>
      </c>
      <c r="D479" s="286" t="s">
        <v>223</v>
      </c>
      <c r="E479" s="286" t="s">
        <v>218</v>
      </c>
      <c r="F479" s="371">
        <v>44644</v>
      </c>
      <c r="G479" s="393">
        <v>44826</v>
      </c>
      <c r="H479" s="406">
        <v>45195</v>
      </c>
      <c r="I479" s="273" t="s">
        <v>77</v>
      </c>
      <c r="J479" s="402">
        <v>1000000000</v>
      </c>
      <c r="K479" s="402">
        <v>1000000000</v>
      </c>
      <c r="L479" s="402">
        <v>1019528767.45</v>
      </c>
      <c r="M479" s="402">
        <v>1000000000</v>
      </c>
      <c r="N479" s="272">
        <v>7.1999999999999995E-2</v>
      </c>
      <c r="O479" s="288">
        <v>2.1303264931780072E-3</v>
      </c>
      <c r="P479" s="356">
        <v>0.9</v>
      </c>
      <c r="Q479" s="288">
        <v>1.7237218602406314E-2</v>
      </c>
      <c r="R479" s="395"/>
      <c r="S479" s="455"/>
      <c r="T479" s="456"/>
      <c r="U479" s="363"/>
      <c r="V479" s="394"/>
      <c r="W479" s="363"/>
      <c r="X479" s="369"/>
      <c r="Y479" s="300"/>
      <c r="Z479" s="366"/>
      <c r="AA479" s="300"/>
      <c r="AB479" s="367"/>
      <c r="AC479" s="367"/>
      <c r="AD479" s="307"/>
      <c r="AE479" s="305"/>
      <c r="AF479" s="300"/>
      <c r="AH479" s="307"/>
      <c r="AI479" s="298"/>
      <c r="AJ479" s="307"/>
    </row>
    <row r="480" spans="1:36" s="260" customFormat="1" ht="39.950000000000003" customHeight="1" x14ac:dyDescent="0.25">
      <c r="A480" s="262"/>
      <c r="B480" s="275" t="s">
        <v>328</v>
      </c>
      <c r="C480" s="271" t="s">
        <v>136</v>
      </c>
      <c r="D480" s="286" t="s">
        <v>223</v>
      </c>
      <c r="E480" s="286" t="s">
        <v>218</v>
      </c>
      <c r="F480" s="371">
        <v>44644</v>
      </c>
      <c r="G480" s="393">
        <v>44826</v>
      </c>
      <c r="H480" s="406">
        <v>45195</v>
      </c>
      <c r="I480" s="273" t="s">
        <v>77</v>
      </c>
      <c r="J480" s="402">
        <v>1000000000</v>
      </c>
      <c r="K480" s="402">
        <v>1000000000</v>
      </c>
      <c r="L480" s="402">
        <v>1019528767.45</v>
      </c>
      <c r="M480" s="402">
        <v>1000000000</v>
      </c>
      <c r="N480" s="272">
        <v>7.1999999999999995E-2</v>
      </c>
      <c r="O480" s="288">
        <v>2.1303264931780072E-3</v>
      </c>
      <c r="P480" s="356">
        <v>0.9</v>
      </c>
      <c r="Q480" s="288">
        <v>1.7237218602406314E-2</v>
      </c>
      <c r="R480" s="395"/>
      <c r="S480" s="455"/>
      <c r="T480" s="456"/>
      <c r="U480" s="363"/>
      <c r="V480" s="394"/>
      <c r="W480" s="363"/>
      <c r="X480" s="369"/>
      <c r="Y480" s="300"/>
      <c r="Z480" s="366"/>
      <c r="AA480" s="300"/>
      <c r="AB480" s="367"/>
      <c r="AC480" s="367"/>
      <c r="AD480" s="307"/>
      <c r="AE480" s="305"/>
      <c r="AF480" s="300"/>
      <c r="AH480" s="307"/>
      <c r="AI480" s="298"/>
      <c r="AJ480" s="307"/>
    </row>
    <row r="481" spans="1:36" s="260" customFormat="1" ht="39.950000000000003" customHeight="1" x14ac:dyDescent="0.25">
      <c r="A481" s="262"/>
      <c r="B481" s="275" t="s">
        <v>329</v>
      </c>
      <c r="C481" s="271" t="s">
        <v>136</v>
      </c>
      <c r="D481" s="286" t="s">
        <v>223</v>
      </c>
      <c r="E481" s="286" t="s">
        <v>218</v>
      </c>
      <c r="F481" s="371">
        <v>44644</v>
      </c>
      <c r="G481" s="393">
        <v>44826</v>
      </c>
      <c r="H481" s="406">
        <v>45195</v>
      </c>
      <c r="I481" s="273" t="s">
        <v>77</v>
      </c>
      <c r="J481" s="402">
        <v>1000000000</v>
      </c>
      <c r="K481" s="402">
        <v>1000000000</v>
      </c>
      <c r="L481" s="402">
        <v>1019528767.45</v>
      </c>
      <c r="M481" s="402">
        <v>1000000000</v>
      </c>
      <c r="N481" s="272">
        <v>7.1999999999999995E-2</v>
      </c>
      <c r="O481" s="288">
        <v>2.1303264931780072E-3</v>
      </c>
      <c r="P481" s="356">
        <v>0.9</v>
      </c>
      <c r="Q481" s="288">
        <v>1.7237218602406314E-2</v>
      </c>
      <c r="R481" s="395"/>
      <c r="S481" s="455"/>
      <c r="T481" s="456"/>
      <c r="U481" s="363"/>
      <c r="V481" s="394"/>
      <c r="W481" s="363"/>
      <c r="X481" s="369"/>
      <c r="Y481" s="300"/>
      <c r="Z481" s="366"/>
      <c r="AA481" s="300"/>
      <c r="AB481" s="367"/>
      <c r="AC481" s="367"/>
      <c r="AD481" s="307"/>
      <c r="AE481" s="305"/>
      <c r="AF481" s="300"/>
      <c r="AH481" s="307"/>
      <c r="AI481" s="298"/>
      <c r="AJ481" s="307"/>
    </row>
    <row r="482" spans="1:36" s="260" customFormat="1" ht="39.950000000000003" customHeight="1" x14ac:dyDescent="0.25">
      <c r="A482" s="262"/>
      <c r="B482" s="275" t="s">
        <v>330</v>
      </c>
      <c r="C482" s="271" t="s">
        <v>136</v>
      </c>
      <c r="D482" s="286" t="s">
        <v>223</v>
      </c>
      <c r="E482" s="286" t="s">
        <v>218</v>
      </c>
      <c r="F482" s="371">
        <v>44644</v>
      </c>
      <c r="G482" s="393">
        <v>44826</v>
      </c>
      <c r="H482" s="406">
        <v>45195</v>
      </c>
      <c r="I482" s="273" t="s">
        <v>77</v>
      </c>
      <c r="J482" s="402">
        <v>1000000000</v>
      </c>
      <c r="K482" s="402">
        <v>1000000000</v>
      </c>
      <c r="L482" s="402">
        <v>1019528767.45</v>
      </c>
      <c r="M482" s="402">
        <v>1000000000</v>
      </c>
      <c r="N482" s="272">
        <v>7.1999999999999995E-2</v>
      </c>
      <c r="O482" s="288">
        <v>2.1303264931780072E-3</v>
      </c>
      <c r="P482" s="356">
        <v>0.9</v>
      </c>
      <c r="Q482" s="288">
        <v>1.7237218602406314E-2</v>
      </c>
      <c r="R482" s="395"/>
      <c r="S482" s="455"/>
      <c r="T482" s="456"/>
      <c r="U482" s="363"/>
      <c r="V482" s="368"/>
      <c r="W482" s="363"/>
      <c r="X482" s="369"/>
      <c r="Y482" s="300"/>
      <c r="Z482" s="366"/>
      <c r="AA482" s="300"/>
      <c r="AB482" s="367"/>
      <c r="AC482" s="367"/>
      <c r="AD482" s="307"/>
      <c r="AE482" s="305"/>
      <c r="AF482" s="300"/>
      <c r="AH482" s="307"/>
      <c r="AI482" s="298"/>
      <c r="AJ482" s="307"/>
    </row>
    <row r="483" spans="1:36" s="260" customFormat="1" ht="39.950000000000003" customHeight="1" x14ac:dyDescent="0.25">
      <c r="A483" s="262"/>
      <c r="B483" s="275" t="s">
        <v>504</v>
      </c>
      <c r="C483" s="285" t="s">
        <v>164</v>
      </c>
      <c r="D483" s="286" t="s">
        <v>224</v>
      </c>
      <c r="E483" s="286" t="s">
        <v>218</v>
      </c>
      <c r="F483" s="371">
        <v>44644</v>
      </c>
      <c r="G483" s="393">
        <v>44826</v>
      </c>
      <c r="H483" s="406">
        <v>47865</v>
      </c>
      <c r="I483" s="273" t="s">
        <v>77</v>
      </c>
      <c r="J483" s="402">
        <v>1100000000</v>
      </c>
      <c r="K483" s="402">
        <v>1100000000</v>
      </c>
      <c r="L483" s="402">
        <v>1121481643.9499998</v>
      </c>
      <c r="M483" s="402">
        <v>1100000000</v>
      </c>
      <c r="N483" s="272">
        <v>7.1999999999999995E-2</v>
      </c>
      <c r="O483" s="288">
        <v>2.3433591424958078E-3</v>
      </c>
      <c r="P483" s="356">
        <v>0.7</v>
      </c>
      <c r="Q483" s="288">
        <v>0.10885700148441366</v>
      </c>
      <c r="R483" s="395"/>
      <c r="S483" s="455"/>
      <c r="T483" s="456"/>
      <c r="U483" s="363"/>
      <c r="V483" s="368"/>
      <c r="W483" s="363"/>
      <c r="X483" s="369"/>
      <c r="Y483" s="300"/>
      <c r="Z483" s="366"/>
      <c r="AA483" s="300"/>
      <c r="AB483" s="367"/>
      <c r="AC483" s="367"/>
      <c r="AD483" s="307"/>
      <c r="AE483" s="305"/>
      <c r="AF483" s="300"/>
      <c r="AH483" s="307"/>
      <c r="AI483" s="298"/>
      <c r="AJ483" s="307"/>
    </row>
    <row r="484" spans="1:36" s="260" customFormat="1" ht="39.950000000000003" customHeight="1" x14ac:dyDescent="0.25">
      <c r="A484" s="262"/>
      <c r="B484" s="275" t="s">
        <v>331</v>
      </c>
      <c r="C484" s="285" t="s">
        <v>136</v>
      </c>
      <c r="D484" s="286" t="s">
        <v>223</v>
      </c>
      <c r="E484" s="286" t="s">
        <v>218</v>
      </c>
      <c r="F484" s="371">
        <v>44645</v>
      </c>
      <c r="G484" s="393">
        <v>44827</v>
      </c>
      <c r="H484" s="406">
        <v>45195</v>
      </c>
      <c r="I484" s="273" t="s">
        <v>77</v>
      </c>
      <c r="J484" s="402">
        <v>1000000000</v>
      </c>
      <c r="K484" s="402">
        <v>1000000000</v>
      </c>
      <c r="L484" s="402">
        <v>1021479452.24</v>
      </c>
      <c r="M484" s="402">
        <v>1000000000</v>
      </c>
      <c r="N484" s="272">
        <v>0.08</v>
      </c>
      <c r="O484" s="288">
        <v>2.1303264931780072E-3</v>
      </c>
      <c r="P484" s="356">
        <v>0.9</v>
      </c>
      <c r="Q484" s="288">
        <v>1.7237218602406314E-2</v>
      </c>
      <c r="R484" s="395"/>
      <c r="S484" s="455"/>
      <c r="T484" s="456"/>
      <c r="U484" s="363"/>
      <c r="V484" s="368"/>
      <c r="W484" s="363"/>
      <c r="X484" s="369"/>
      <c r="Y484" s="300"/>
      <c r="Z484" s="366"/>
      <c r="AA484" s="300"/>
      <c r="AB484" s="367"/>
      <c r="AC484" s="367"/>
      <c r="AD484" s="307"/>
      <c r="AE484" s="305"/>
      <c r="AF484" s="300"/>
      <c r="AH484" s="307"/>
      <c r="AI484" s="298"/>
      <c r="AJ484" s="307"/>
    </row>
    <row r="485" spans="1:36" s="260" customFormat="1" ht="39.950000000000003" customHeight="1" x14ac:dyDescent="0.25">
      <c r="A485" s="262"/>
      <c r="B485" s="275" t="s">
        <v>201</v>
      </c>
      <c r="C485" s="285" t="s">
        <v>134</v>
      </c>
      <c r="D485" s="286" t="s">
        <v>223</v>
      </c>
      <c r="E485" s="286" t="s">
        <v>218</v>
      </c>
      <c r="F485" s="371">
        <v>44649</v>
      </c>
      <c r="G485" s="393">
        <v>44831</v>
      </c>
      <c r="H485" s="406">
        <v>45327</v>
      </c>
      <c r="I485" s="273" t="s">
        <v>77</v>
      </c>
      <c r="J485" s="402">
        <v>500000000</v>
      </c>
      <c r="K485" s="402">
        <v>500000000</v>
      </c>
      <c r="L485" s="402">
        <v>514164383.69</v>
      </c>
      <c r="M485" s="402">
        <v>500000000</v>
      </c>
      <c r="N485" s="272">
        <v>0.11</v>
      </c>
      <c r="O485" s="288">
        <v>1.0651632465890036E-3</v>
      </c>
      <c r="P485" s="356">
        <v>0.9</v>
      </c>
      <c r="Q485" s="288">
        <v>0.2</v>
      </c>
      <c r="R485" s="395"/>
      <c r="S485" s="455"/>
      <c r="T485" s="456"/>
      <c r="U485" s="363"/>
      <c r="V485" s="368"/>
      <c r="W485" s="363"/>
      <c r="X485" s="369"/>
      <c r="Y485" s="300"/>
      <c r="Z485" s="366"/>
      <c r="AA485" s="300"/>
      <c r="AB485" s="367"/>
      <c r="AC485" s="367"/>
      <c r="AD485" s="307"/>
      <c r="AE485" s="305"/>
      <c r="AF485" s="300"/>
      <c r="AH485" s="307"/>
      <c r="AI485" s="298"/>
      <c r="AJ485" s="307"/>
    </row>
    <row r="486" spans="1:36" s="260" customFormat="1" ht="39.950000000000003" customHeight="1" x14ac:dyDescent="0.25">
      <c r="A486" s="262"/>
      <c r="B486" s="275" t="s">
        <v>202</v>
      </c>
      <c r="C486" s="285" t="s">
        <v>203</v>
      </c>
      <c r="D486" s="286" t="s">
        <v>223</v>
      </c>
      <c r="E486" s="286" t="s">
        <v>218</v>
      </c>
      <c r="F486" s="371">
        <v>44649</v>
      </c>
      <c r="G486" s="393">
        <v>44831</v>
      </c>
      <c r="H486" s="406">
        <v>45321</v>
      </c>
      <c r="I486" s="273" t="s">
        <v>77</v>
      </c>
      <c r="J486" s="402">
        <v>500000000</v>
      </c>
      <c r="K486" s="402">
        <v>500000000</v>
      </c>
      <c r="L486" s="402">
        <v>514164383.69</v>
      </c>
      <c r="M486" s="402">
        <v>500000000</v>
      </c>
      <c r="N486" s="272">
        <v>0.11</v>
      </c>
      <c r="O486" s="288">
        <v>1.0651632465890036E-3</v>
      </c>
      <c r="P486" s="356">
        <v>0.9</v>
      </c>
      <c r="Q486" s="288">
        <v>0.5</v>
      </c>
      <c r="R486" s="395"/>
      <c r="S486" s="455"/>
      <c r="T486" s="456"/>
      <c r="U486" s="363"/>
      <c r="V486" s="368"/>
      <c r="W486" s="363"/>
      <c r="X486" s="369"/>
      <c r="Y486" s="300"/>
      <c r="Z486" s="366"/>
      <c r="AA486" s="300"/>
      <c r="AB486" s="367"/>
      <c r="AC486" s="367"/>
      <c r="AD486" s="307"/>
      <c r="AE486" s="305"/>
      <c r="AF486" s="300"/>
      <c r="AH486" s="307"/>
      <c r="AI486" s="298"/>
      <c r="AJ486" s="307"/>
    </row>
    <row r="487" spans="1:36" s="260" customFormat="1" ht="39.950000000000003" customHeight="1" x14ac:dyDescent="0.25">
      <c r="A487" s="262"/>
      <c r="B487" s="275" t="s">
        <v>204</v>
      </c>
      <c r="C487" s="271" t="s">
        <v>203</v>
      </c>
      <c r="D487" s="286" t="s">
        <v>223</v>
      </c>
      <c r="E487" s="286" t="s">
        <v>218</v>
      </c>
      <c r="F487" s="371">
        <v>44649</v>
      </c>
      <c r="G487" s="393">
        <v>44831</v>
      </c>
      <c r="H487" s="406">
        <v>45321</v>
      </c>
      <c r="I487" s="273" t="s">
        <v>77</v>
      </c>
      <c r="J487" s="402">
        <v>500000000</v>
      </c>
      <c r="K487" s="402">
        <v>500000000</v>
      </c>
      <c r="L487" s="402">
        <v>514164383.69</v>
      </c>
      <c r="M487" s="402">
        <v>500000000</v>
      </c>
      <c r="N487" s="272">
        <v>0.11</v>
      </c>
      <c r="O487" s="288">
        <v>1.0651632465890036E-3</v>
      </c>
      <c r="P487" s="356">
        <v>0.9</v>
      </c>
      <c r="Q487" s="288">
        <v>0.5</v>
      </c>
      <c r="R487" s="395"/>
      <c r="S487" s="455"/>
      <c r="T487" s="456"/>
      <c r="U487" s="363"/>
      <c r="V487" s="368"/>
      <c r="W487" s="363"/>
      <c r="X487" s="369"/>
      <c r="Y487" s="300"/>
      <c r="Z487" s="366"/>
      <c r="AA487" s="300"/>
      <c r="AB487" s="367"/>
      <c r="AC487" s="367"/>
      <c r="AD487" s="307"/>
      <c r="AE487" s="305"/>
      <c r="AF487" s="300"/>
      <c r="AH487" s="307"/>
      <c r="AI487" s="298"/>
      <c r="AJ487" s="307"/>
    </row>
    <row r="488" spans="1:36" s="260" customFormat="1" ht="39.950000000000003" customHeight="1" x14ac:dyDescent="0.25">
      <c r="A488" s="262"/>
      <c r="B488" s="275" t="s">
        <v>205</v>
      </c>
      <c r="C488" s="271" t="s">
        <v>109</v>
      </c>
      <c r="D488" s="286" t="s">
        <v>223</v>
      </c>
      <c r="E488" s="286" t="s">
        <v>218</v>
      </c>
      <c r="F488" s="371">
        <v>44649</v>
      </c>
      <c r="G488" s="393">
        <v>44831</v>
      </c>
      <c r="H488" s="406">
        <v>45320</v>
      </c>
      <c r="I488" s="273" t="s">
        <v>77</v>
      </c>
      <c r="J488" s="402">
        <v>500000000</v>
      </c>
      <c r="K488" s="402">
        <v>500000000</v>
      </c>
      <c r="L488" s="402">
        <v>514164383.69</v>
      </c>
      <c r="M488" s="402">
        <v>500000000</v>
      </c>
      <c r="N488" s="272">
        <v>0.11</v>
      </c>
      <c r="O488" s="288">
        <v>1.0651632465890036E-3</v>
      </c>
      <c r="P488" s="356">
        <v>0.9</v>
      </c>
      <c r="Q488" s="288">
        <v>4.1666666666666664E-2</v>
      </c>
      <c r="R488" s="395"/>
      <c r="S488" s="455"/>
      <c r="T488" s="456"/>
      <c r="U488" s="363"/>
      <c r="V488" s="394"/>
      <c r="W488" s="363"/>
      <c r="X488" s="369"/>
      <c r="Y488" s="300"/>
      <c r="Z488" s="366"/>
      <c r="AA488" s="300"/>
      <c r="AB488" s="367"/>
      <c r="AC488" s="367"/>
      <c r="AD488" s="307"/>
      <c r="AE488" s="305"/>
      <c r="AF488" s="300"/>
      <c r="AH488" s="307"/>
      <c r="AI488" s="298"/>
      <c r="AJ488" s="307"/>
    </row>
    <row r="489" spans="1:36" s="260" customFormat="1" ht="39.950000000000003" customHeight="1" x14ac:dyDescent="0.25">
      <c r="A489" s="262"/>
      <c r="B489" s="275" t="s">
        <v>209</v>
      </c>
      <c r="C489" s="271" t="s">
        <v>109</v>
      </c>
      <c r="D489" s="286" t="s">
        <v>223</v>
      </c>
      <c r="E489" s="286" t="s">
        <v>218</v>
      </c>
      <c r="F489" s="371">
        <v>44649</v>
      </c>
      <c r="G489" s="393">
        <v>44831</v>
      </c>
      <c r="H489" s="406">
        <v>45320</v>
      </c>
      <c r="I489" s="273" t="s">
        <v>77</v>
      </c>
      <c r="J489" s="402">
        <v>500000000</v>
      </c>
      <c r="K489" s="402">
        <v>500000000</v>
      </c>
      <c r="L489" s="402">
        <v>514164383.69</v>
      </c>
      <c r="M489" s="402">
        <v>500000000</v>
      </c>
      <c r="N489" s="272">
        <v>0.11</v>
      </c>
      <c r="O489" s="288">
        <v>1.0651632465890036E-3</v>
      </c>
      <c r="P489" s="356">
        <v>0.9</v>
      </c>
      <c r="Q489" s="288">
        <v>4.1666666666666664E-2</v>
      </c>
      <c r="R489" s="395"/>
      <c r="S489" s="455"/>
      <c r="T489" s="456"/>
      <c r="U489" s="363"/>
      <c r="V489" s="394"/>
      <c r="W489" s="363"/>
      <c r="X489" s="369"/>
      <c r="Y489" s="300"/>
      <c r="Z489" s="366"/>
      <c r="AA489" s="300"/>
      <c r="AB489" s="367"/>
      <c r="AC489" s="367"/>
      <c r="AD489" s="307"/>
      <c r="AE489" s="305"/>
      <c r="AF489" s="300"/>
      <c r="AH489" s="307"/>
      <c r="AI489" s="298"/>
      <c r="AJ489" s="307"/>
    </row>
    <row r="490" spans="1:36" s="260" customFormat="1" ht="39.950000000000003" customHeight="1" x14ac:dyDescent="0.25">
      <c r="A490" s="262"/>
      <c r="B490" s="275" t="s">
        <v>210</v>
      </c>
      <c r="C490" s="271" t="s">
        <v>109</v>
      </c>
      <c r="D490" s="286" t="s">
        <v>223</v>
      </c>
      <c r="E490" s="286" t="s">
        <v>218</v>
      </c>
      <c r="F490" s="371">
        <v>44649</v>
      </c>
      <c r="G490" s="393">
        <v>44831</v>
      </c>
      <c r="H490" s="406">
        <v>45320</v>
      </c>
      <c r="I490" s="273" t="s">
        <v>77</v>
      </c>
      <c r="J490" s="402">
        <v>500000000</v>
      </c>
      <c r="K490" s="402">
        <v>500000000</v>
      </c>
      <c r="L490" s="402">
        <v>514164383.69</v>
      </c>
      <c r="M490" s="402">
        <v>500000000</v>
      </c>
      <c r="N490" s="272">
        <v>0.11</v>
      </c>
      <c r="O490" s="288">
        <v>1.0651632465890036E-3</v>
      </c>
      <c r="P490" s="356">
        <v>0.9</v>
      </c>
      <c r="Q490" s="288">
        <v>4.1666666666666664E-2</v>
      </c>
      <c r="R490" s="395"/>
      <c r="S490" s="455"/>
      <c r="T490" s="456"/>
      <c r="U490" s="363"/>
      <c r="V490" s="394"/>
      <c r="W490" s="363"/>
      <c r="X490" s="369"/>
      <c r="Y490" s="300"/>
      <c r="Z490" s="366"/>
      <c r="AA490" s="300"/>
      <c r="AB490" s="367"/>
      <c r="AC490" s="367"/>
      <c r="AD490" s="307"/>
      <c r="AE490" s="305"/>
      <c r="AF490" s="300"/>
      <c r="AH490" s="307"/>
      <c r="AI490" s="298"/>
      <c r="AJ490" s="307"/>
    </row>
    <row r="491" spans="1:36" s="260" customFormat="1" ht="39.950000000000003" customHeight="1" x14ac:dyDescent="0.25">
      <c r="A491" s="262"/>
      <c r="B491" s="275" t="s">
        <v>211</v>
      </c>
      <c r="C491" s="271" t="s">
        <v>212</v>
      </c>
      <c r="D491" s="286" t="s">
        <v>223</v>
      </c>
      <c r="E491" s="286" t="s">
        <v>218</v>
      </c>
      <c r="F491" s="371">
        <v>44649</v>
      </c>
      <c r="G491" s="393">
        <v>44831</v>
      </c>
      <c r="H491" s="406">
        <v>45348</v>
      </c>
      <c r="I491" s="273" t="s">
        <v>77</v>
      </c>
      <c r="J491" s="402">
        <v>500000000</v>
      </c>
      <c r="K491" s="402">
        <v>500000000</v>
      </c>
      <c r="L491" s="402">
        <v>514164383.69</v>
      </c>
      <c r="M491" s="402">
        <v>500000000</v>
      </c>
      <c r="N491" s="272">
        <v>0.11</v>
      </c>
      <c r="O491" s="288">
        <v>1.0651632465890036E-3</v>
      </c>
      <c r="P491" s="356">
        <v>0.9</v>
      </c>
      <c r="Q491" s="288">
        <v>0.5</v>
      </c>
      <c r="R491" s="395"/>
      <c r="S491" s="455"/>
      <c r="T491" s="456"/>
      <c r="U491" s="363"/>
      <c r="V491" s="394"/>
      <c r="W491" s="363"/>
      <c r="X491" s="369"/>
      <c r="Y491" s="300"/>
      <c r="Z491" s="366"/>
      <c r="AA491" s="300"/>
      <c r="AB491" s="367"/>
      <c r="AC491" s="367"/>
      <c r="AD491" s="307"/>
      <c r="AE491" s="305"/>
      <c r="AF491" s="300"/>
      <c r="AH491" s="307"/>
      <c r="AI491" s="298"/>
      <c r="AJ491" s="307"/>
    </row>
    <row r="492" spans="1:36" s="260" customFormat="1" ht="39.950000000000003" customHeight="1" x14ac:dyDescent="0.25">
      <c r="A492" s="262"/>
      <c r="B492" s="275" t="s">
        <v>213</v>
      </c>
      <c r="C492" s="271" t="s">
        <v>212</v>
      </c>
      <c r="D492" s="286" t="s">
        <v>223</v>
      </c>
      <c r="E492" s="286" t="s">
        <v>218</v>
      </c>
      <c r="F492" s="371">
        <v>44649</v>
      </c>
      <c r="G492" s="393">
        <v>44831</v>
      </c>
      <c r="H492" s="406">
        <v>45348</v>
      </c>
      <c r="I492" s="273" t="s">
        <v>77</v>
      </c>
      <c r="J492" s="402">
        <v>500000000</v>
      </c>
      <c r="K492" s="402">
        <v>500000000</v>
      </c>
      <c r="L492" s="402">
        <v>514164383.69</v>
      </c>
      <c r="M492" s="402">
        <v>500000000</v>
      </c>
      <c r="N492" s="272">
        <v>0.11</v>
      </c>
      <c r="O492" s="288">
        <v>1.0651632465890036E-3</v>
      </c>
      <c r="P492" s="356">
        <v>0.9</v>
      </c>
      <c r="Q492" s="288">
        <v>0.5</v>
      </c>
      <c r="R492" s="395"/>
      <c r="S492" s="455"/>
      <c r="T492" s="456"/>
      <c r="U492" s="363"/>
      <c r="V492" s="394"/>
      <c r="W492" s="363"/>
      <c r="X492" s="369"/>
      <c r="Y492" s="300"/>
      <c r="Z492" s="366"/>
      <c r="AA492" s="300"/>
      <c r="AB492" s="367"/>
      <c r="AC492" s="367"/>
      <c r="AD492" s="307"/>
      <c r="AE492" s="305"/>
      <c r="AF492" s="300"/>
      <c r="AH492" s="307"/>
      <c r="AI492" s="298"/>
      <c r="AJ492" s="307"/>
    </row>
    <row r="493" spans="1:36" s="260" customFormat="1" ht="39.950000000000003" customHeight="1" x14ac:dyDescent="0.25">
      <c r="A493" s="262"/>
      <c r="B493" s="275" t="s">
        <v>214</v>
      </c>
      <c r="C493" s="271" t="s">
        <v>109</v>
      </c>
      <c r="D493" s="286" t="s">
        <v>223</v>
      </c>
      <c r="E493" s="286" t="s">
        <v>218</v>
      </c>
      <c r="F493" s="371">
        <v>44649</v>
      </c>
      <c r="G493" s="393">
        <v>44831</v>
      </c>
      <c r="H493" s="406">
        <v>45320</v>
      </c>
      <c r="I493" s="273" t="s">
        <v>77</v>
      </c>
      <c r="J493" s="402">
        <v>500000000</v>
      </c>
      <c r="K493" s="402">
        <v>500000000</v>
      </c>
      <c r="L493" s="402">
        <v>514164383.69</v>
      </c>
      <c r="M493" s="402">
        <v>500000000</v>
      </c>
      <c r="N493" s="272">
        <v>0.11</v>
      </c>
      <c r="O493" s="288">
        <v>1.0651632465890036E-3</v>
      </c>
      <c r="P493" s="356">
        <v>0.9</v>
      </c>
      <c r="Q493" s="288">
        <v>4.1666666666666664E-2</v>
      </c>
      <c r="R493" s="395"/>
      <c r="S493" s="455"/>
      <c r="T493" s="456"/>
      <c r="U493" s="363"/>
      <c r="V493" s="394"/>
      <c r="W493" s="363"/>
      <c r="X493" s="369"/>
      <c r="Y493" s="300"/>
      <c r="Z493" s="366"/>
      <c r="AA493" s="300"/>
      <c r="AB493" s="367"/>
      <c r="AC493" s="367"/>
      <c r="AD493" s="307"/>
      <c r="AE493" s="305"/>
      <c r="AF493" s="300"/>
      <c r="AH493" s="307"/>
      <c r="AI493" s="298"/>
      <c r="AJ493" s="307"/>
    </row>
    <row r="494" spans="1:36" s="260" customFormat="1" ht="39.950000000000003" customHeight="1" x14ac:dyDescent="0.25">
      <c r="A494" s="262"/>
      <c r="B494" s="275" t="s">
        <v>545</v>
      </c>
      <c r="C494" s="271" t="s">
        <v>106</v>
      </c>
      <c r="D494" s="286" t="s">
        <v>224</v>
      </c>
      <c r="E494" s="286" t="s">
        <v>218</v>
      </c>
      <c r="F494" s="371">
        <v>44655</v>
      </c>
      <c r="G494" s="393">
        <v>44837</v>
      </c>
      <c r="H494" s="406">
        <v>46290</v>
      </c>
      <c r="I494" s="273" t="s">
        <v>77</v>
      </c>
      <c r="J494" s="402">
        <v>1000000000</v>
      </c>
      <c r="K494" s="402">
        <v>1000000000</v>
      </c>
      <c r="L494" s="402">
        <v>1016876712.51</v>
      </c>
      <c r="M494" s="402">
        <v>1000000000</v>
      </c>
      <c r="N494" s="272">
        <v>7.0000000000000007E-2</v>
      </c>
      <c r="O494" s="288">
        <v>2.1303264931780072E-3</v>
      </c>
      <c r="P494" s="356">
        <v>0.7</v>
      </c>
      <c r="Q494" s="288">
        <v>0.17856505124816971</v>
      </c>
      <c r="R494" s="395"/>
      <c r="S494" s="455"/>
      <c r="T494" s="456"/>
      <c r="U494" s="363"/>
      <c r="V494" s="394"/>
      <c r="W494" s="363"/>
      <c r="X494" s="369"/>
      <c r="Y494" s="300"/>
      <c r="Z494" s="366"/>
      <c r="AA494" s="300"/>
      <c r="AB494" s="367"/>
      <c r="AC494" s="367"/>
      <c r="AD494" s="307"/>
      <c r="AE494" s="305"/>
      <c r="AF494" s="300"/>
      <c r="AH494" s="307"/>
      <c r="AI494" s="298"/>
      <c r="AJ494" s="307"/>
    </row>
    <row r="495" spans="1:36" s="260" customFormat="1" ht="39.950000000000003" customHeight="1" x14ac:dyDescent="0.25">
      <c r="A495" s="262"/>
      <c r="B495" s="275" t="s">
        <v>504</v>
      </c>
      <c r="C495" s="271" t="s">
        <v>164</v>
      </c>
      <c r="D495" s="286" t="s">
        <v>224</v>
      </c>
      <c r="E495" s="286" t="s">
        <v>218</v>
      </c>
      <c r="F495" s="371">
        <v>44659</v>
      </c>
      <c r="G495" s="393">
        <v>44841</v>
      </c>
      <c r="H495" s="406">
        <v>47865</v>
      </c>
      <c r="I495" s="273" t="s">
        <v>77</v>
      </c>
      <c r="J495" s="402">
        <v>1000000000</v>
      </c>
      <c r="K495" s="402">
        <v>1000000000</v>
      </c>
      <c r="L495" s="402">
        <v>1016109589.23</v>
      </c>
      <c r="M495" s="402">
        <v>1000000000</v>
      </c>
      <c r="N495" s="272">
        <v>7.0000000000000007E-2</v>
      </c>
      <c r="O495" s="288">
        <v>2.1303264931780072E-3</v>
      </c>
      <c r="P495" s="356">
        <v>0.7</v>
      </c>
      <c r="Q495" s="288">
        <v>9.8960910440376054E-2</v>
      </c>
      <c r="R495" s="395"/>
      <c r="S495" s="455"/>
      <c r="T495" s="456"/>
      <c r="U495" s="363"/>
      <c r="V495" s="394"/>
      <c r="W495" s="363"/>
      <c r="X495" s="369"/>
      <c r="Y495" s="300"/>
      <c r="Z495" s="366"/>
      <c r="AA495" s="300"/>
      <c r="AB495" s="367"/>
      <c r="AC495" s="367"/>
      <c r="AD495" s="307"/>
      <c r="AE495" s="305"/>
      <c r="AF495" s="300"/>
      <c r="AH495" s="307"/>
      <c r="AI495" s="298"/>
      <c r="AJ495" s="307"/>
    </row>
    <row r="496" spans="1:36" s="260" customFormat="1" ht="39.950000000000003" customHeight="1" x14ac:dyDescent="0.25">
      <c r="A496" s="262"/>
      <c r="B496" s="275" t="s">
        <v>507</v>
      </c>
      <c r="C496" s="271" t="s">
        <v>164</v>
      </c>
      <c r="D496" s="286" t="s">
        <v>224</v>
      </c>
      <c r="E496" s="286" t="s">
        <v>218</v>
      </c>
      <c r="F496" s="371">
        <v>44659</v>
      </c>
      <c r="G496" s="393">
        <v>44841</v>
      </c>
      <c r="H496" s="406">
        <v>46785</v>
      </c>
      <c r="I496" s="273" t="s">
        <v>77</v>
      </c>
      <c r="J496" s="402">
        <v>1500000000</v>
      </c>
      <c r="K496" s="402">
        <v>1500000000</v>
      </c>
      <c r="L496" s="402">
        <v>1524164383.8400002</v>
      </c>
      <c r="M496" s="402">
        <v>1500000000</v>
      </c>
      <c r="N496" s="272">
        <v>7.0000000000000007E-2</v>
      </c>
      <c r="O496" s="288">
        <v>3.1954897397670108E-3</v>
      </c>
      <c r="P496" s="356">
        <v>0.7</v>
      </c>
      <c r="Q496" s="288">
        <v>0.14844136566056407</v>
      </c>
      <c r="R496" s="395"/>
      <c r="S496" s="455"/>
      <c r="T496" s="456"/>
      <c r="U496" s="363"/>
      <c r="V496" s="394"/>
      <c r="W496" s="363"/>
      <c r="X496" s="369"/>
      <c r="Y496" s="300"/>
      <c r="Z496" s="366"/>
      <c r="AA496" s="300"/>
      <c r="AB496" s="367"/>
      <c r="AC496" s="367"/>
      <c r="AD496" s="307"/>
      <c r="AE496" s="305"/>
      <c r="AF496" s="300"/>
      <c r="AH496" s="307"/>
      <c r="AI496" s="298"/>
      <c r="AJ496" s="307"/>
    </row>
    <row r="497" spans="1:36" s="260" customFormat="1" ht="39.950000000000003" customHeight="1" x14ac:dyDescent="0.25">
      <c r="A497" s="262"/>
      <c r="B497" s="275" t="s">
        <v>504</v>
      </c>
      <c r="C497" s="271" t="s">
        <v>164</v>
      </c>
      <c r="D497" s="286" t="s">
        <v>224</v>
      </c>
      <c r="E497" s="286" t="s">
        <v>218</v>
      </c>
      <c r="F497" s="371">
        <v>44670</v>
      </c>
      <c r="G497" s="393">
        <v>44852</v>
      </c>
      <c r="H497" s="406">
        <v>47865</v>
      </c>
      <c r="I497" s="273" t="s">
        <v>77</v>
      </c>
      <c r="J497" s="402">
        <v>300000000</v>
      </c>
      <c r="K497" s="402">
        <v>300000000</v>
      </c>
      <c r="L497" s="402">
        <v>304800000.51000005</v>
      </c>
      <c r="M497" s="402">
        <v>300000000</v>
      </c>
      <c r="N497" s="272">
        <v>0.08</v>
      </c>
      <c r="O497" s="288">
        <v>6.3909794795340212E-4</v>
      </c>
      <c r="P497" s="356">
        <v>0.7</v>
      </c>
      <c r="Q497" s="288">
        <v>2.9688273132112815E-2</v>
      </c>
      <c r="R497" s="395"/>
      <c r="S497" s="455"/>
      <c r="T497" s="456"/>
      <c r="U497" s="363"/>
      <c r="V497" s="394"/>
      <c r="W497" s="363"/>
      <c r="X497" s="369"/>
      <c r="Y497" s="300"/>
      <c r="Z497" s="366"/>
      <c r="AA497" s="300"/>
      <c r="AB497" s="367"/>
      <c r="AC497" s="367"/>
      <c r="AD497" s="307"/>
      <c r="AE497" s="305"/>
      <c r="AF497" s="300"/>
      <c r="AH497" s="307"/>
      <c r="AI497" s="298"/>
      <c r="AJ497" s="307"/>
    </row>
    <row r="498" spans="1:36" s="260" customFormat="1" ht="39.950000000000003" customHeight="1" x14ac:dyDescent="0.25">
      <c r="A498" s="262"/>
      <c r="B498" s="275" t="s">
        <v>504</v>
      </c>
      <c r="C498" s="271" t="s">
        <v>164</v>
      </c>
      <c r="D498" s="286" t="s">
        <v>224</v>
      </c>
      <c r="E498" s="286" t="s">
        <v>218</v>
      </c>
      <c r="F498" s="371">
        <v>44671</v>
      </c>
      <c r="G498" s="393">
        <v>44853</v>
      </c>
      <c r="H498" s="406">
        <v>47865</v>
      </c>
      <c r="I498" s="273" t="s">
        <v>77</v>
      </c>
      <c r="J498" s="402">
        <v>1000000000</v>
      </c>
      <c r="K498" s="402">
        <v>1000000000</v>
      </c>
      <c r="L498" s="402">
        <v>1014794520.77</v>
      </c>
      <c r="M498" s="402">
        <v>1000000000</v>
      </c>
      <c r="N498" s="272">
        <v>7.4999999999999997E-2</v>
      </c>
      <c r="O498" s="288">
        <v>2.1303264931780072E-3</v>
      </c>
      <c r="P498" s="356">
        <v>0.7</v>
      </c>
      <c r="Q498" s="288">
        <v>9.8960910440376054E-2</v>
      </c>
      <c r="R498" s="395"/>
      <c r="S498" s="455"/>
      <c r="T498" s="456"/>
      <c r="U498" s="363"/>
      <c r="V498" s="368"/>
      <c r="W498" s="363"/>
      <c r="X498" s="369"/>
      <c r="Y498" s="300"/>
      <c r="Z498" s="366"/>
      <c r="AA498" s="300"/>
      <c r="AB498" s="367"/>
      <c r="AC498" s="367"/>
      <c r="AD498" s="307"/>
      <c r="AE498" s="305"/>
      <c r="AF498" s="300"/>
      <c r="AH498" s="307"/>
      <c r="AI498" s="298"/>
      <c r="AJ498" s="307"/>
    </row>
    <row r="499" spans="1:36" s="260" customFormat="1" ht="39.950000000000003" customHeight="1" x14ac:dyDescent="0.25">
      <c r="A499" s="262"/>
      <c r="B499" s="275" t="s">
        <v>118</v>
      </c>
      <c r="C499" s="271" t="s">
        <v>109</v>
      </c>
      <c r="D499" s="286" t="s">
        <v>223</v>
      </c>
      <c r="E499" s="286" t="s">
        <v>218</v>
      </c>
      <c r="F499" s="371">
        <v>44676</v>
      </c>
      <c r="G499" s="393">
        <v>44858</v>
      </c>
      <c r="H499" s="406">
        <v>45299</v>
      </c>
      <c r="I499" s="273" t="s">
        <v>77</v>
      </c>
      <c r="J499" s="402">
        <v>500000000</v>
      </c>
      <c r="K499" s="402">
        <v>500000000</v>
      </c>
      <c r="L499" s="402">
        <v>506883561.19</v>
      </c>
      <c r="M499" s="402">
        <v>500000000</v>
      </c>
      <c r="N499" s="272">
        <v>7.4999999999999997E-2</v>
      </c>
      <c r="O499" s="288">
        <v>1.0651632465890036E-3</v>
      </c>
      <c r="P499" s="356">
        <v>0.9</v>
      </c>
      <c r="Q499" s="288">
        <v>4.1666666666666664E-2</v>
      </c>
      <c r="R499" s="395"/>
      <c r="S499" s="455"/>
      <c r="T499" s="456"/>
      <c r="U499" s="363"/>
      <c r="V499" s="368"/>
      <c r="W499" s="363"/>
      <c r="X499" s="369"/>
      <c r="Y499" s="300"/>
      <c r="Z499" s="366"/>
      <c r="AA499" s="300"/>
      <c r="AB499" s="367"/>
      <c r="AC499" s="367"/>
      <c r="AD499" s="307"/>
      <c r="AE499" s="305"/>
      <c r="AF499" s="300"/>
      <c r="AH499" s="307"/>
      <c r="AI499" s="298"/>
      <c r="AJ499" s="307"/>
    </row>
    <row r="500" spans="1:36" s="260" customFormat="1" ht="39.950000000000003" customHeight="1" x14ac:dyDescent="0.25">
      <c r="A500" s="262"/>
      <c r="B500" s="275" t="s">
        <v>117</v>
      </c>
      <c r="C500" s="271" t="s">
        <v>109</v>
      </c>
      <c r="D500" s="286" t="s">
        <v>223</v>
      </c>
      <c r="E500" s="286" t="s">
        <v>218</v>
      </c>
      <c r="F500" s="371">
        <v>44676</v>
      </c>
      <c r="G500" s="393">
        <v>44858</v>
      </c>
      <c r="H500" s="406">
        <v>45299</v>
      </c>
      <c r="I500" s="273" t="s">
        <v>77</v>
      </c>
      <c r="J500" s="402">
        <v>500000000</v>
      </c>
      <c r="K500" s="402">
        <v>500000000</v>
      </c>
      <c r="L500" s="402">
        <v>506883561.19</v>
      </c>
      <c r="M500" s="402">
        <v>500000000</v>
      </c>
      <c r="N500" s="272">
        <v>7.4999999999999997E-2</v>
      </c>
      <c r="O500" s="288">
        <v>1.0651632465890036E-3</v>
      </c>
      <c r="P500" s="356">
        <v>0.9</v>
      </c>
      <c r="Q500" s="288">
        <v>4.1666666666666664E-2</v>
      </c>
      <c r="R500" s="395"/>
      <c r="S500" s="455"/>
      <c r="T500" s="456"/>
      <c r="U500" s="363"/>
      <c r="V500" s="394"/>
      <c r="W500" s="363"/>
      <c r="X500" s="369"/>
      <c r="Y500" s="300"/>
      <c r="Z500" s="366"/>
      <c r="AA500" s="300"/>
      <c r="AB500" s="367"/>
      <c r="AC500" s="367"/>
      <c r="AD500" s="307"/>
      <c r="AE500" s="305"/>
      <c r="AF500" s="300"/>
      <c r="AH500" s="307"/>
      <c r="AI500" s="298"/>
      <c r="AJ500" s="307"/>
    </row>
    <row r="501" spans="1:36" s="260" customFormat="1" ht="39.950000000000003" customHeight="1" x14ac:dyDescent="0.25">
      <c r="A501" s="262"/>
      <c r="B501" s="275" t="s">
        <v>116</v>
      </c>
      <c r="C501" s="271" t="s">
        <v>109</v>
      </c>
      <c r="D501" s="286" t="s">
        <v>223</v>
      </c>
      <c r="E501" s="286" t="s">
        <v>218</v>
      </c>
      <c r="F501" s="371">
        <v>44676</v>
      </c>
      <c r="G501" s="393">
        <v>44858</v>
      </c>
      <c r="H501" s="406">
        <v>45299</v>
      </c>
      <c r="I501" s="273" t="s">
        <v>77</v>
      </c>
      <c r="J501" s="402">
        <v>500000000</v>
      </c>
      <c r="K501" s="402">
        <v>500000000</v>
      </c>
      <c r="L501" s="402">
        <v>506883561.19</v>
      </c>
      <c r="M501" s="402">
        <v>500000000</v>
      </c>
      <c r="N501" s="272">
        <v>7.4999999999999997E-2</v>
      </c>
      <c r="O501" s="288">
        <v>1.0651632465890036E-3</v>
      </c>
      <c r="P501" s="356">
        <v>0.9</v>
      </c>
      <c r="Q501" s="288">
        <v>4.1666666666666664E-2</v>
      </c>
      <c r="R501" s="395"/>
      <c r="S501" s="455"/>
      <c r="T501" s="456"/>
      <c r="U501" s="363"/>
      <c r="V501" s="394"/>
      <c r="W501" s="363"/>
      <c r="X501" s="369"/>
      <c r="Y501" s="300"/>
      <c r="Z501" s="366"/>
      <c r="AA501" s="300"/>
      <c r="AB501" s="367"/>
      <c r="AC501" s="367"/>
      <c r="AD501" s="307"/>
      <c r="AE501" s="305"/>
      <c r="AF501" s="300"/>
      <c r="AH501" s="307"/>
      <c r="AI501" s="298"/>
      <c r="AJ501" s="307"/>
    </row>
    <row r="502" spans="1:36" s="260" customFormat="1" ht="39.950000000000003" customHeight="1" x14ac:dyDescent="0.25">
      <c r="A502" s="262"/>
      <c r="B502" s="275" t="s">
        <v>115</v>
      </c>
      <c r="C502" s="271" t="s">
        <v>109</v>
      </c>
      <c r="D502" s="286" t="s">
        <v>223</v>
      </c>
      <c r="E502" s="286" t="s">
        <v>218</v>
      </c>
      <c r="F502" s="371">
        <v>44676</v>
      </c>
      <c r="G502" s="393">
        <v>44858</v>
      </c>
      <c r="H502" s="406">
        <v>45299</v>
      </c>
      <c r="I502" s="273" t="s">
        <v>77</v>
      </c>
      <c r="J502" s="402">
        <v>500000000</v>
      </c>
      <c r="K502" s="402">
        <v>500000000</v>
      </c>
      <c r="L502" s="402">
        <v>506883561.19</v>
      </c>
      <c r="M502" s="402">
        <v>500000000</v>
      </c>
      <c r="N502" s="272">
        <v>7.4999999999999997E-2</v>
      </c>
      <c r="O502" s="288">
        <v>1.0651632465890036E-3</v>
      </c>
      <c r="P502" s="356">
        <v>0.9</v>
      </c>
      <c r="Q502" s="288">
        <v>4.1666666666666664E-2</v>
      </c>
      <c r="R502" s="395"/>
      <c r="S502" s="455"/>
      <c r="T502" s="456"/>
      <c r="U502" s="363"/>
      <c r="V502" s="394"/>
      <c r="W502" s="363"/>
      <c r="X502" s="369"/>
      <c r="Y502" s="300"/>
      <c r="Z502" s="366"/>
      <c r="AA502" s="300"/>
      <c r="AB502" s="367"/>
      <c r="AC502" s="367"/>
      <c r="AD502" s="307"/>
      <c r="AE502" s="305"/>
      <c r="AF502" s="300"/>
      <c r="AH502" s="307"/>
      <c r="AI502" s="298"/>
      <c r="AJ502" s="307"/>
    </row>
    <row r="503" spans="1:36" s="260" customFormat="1" ht="39.950000000000003" customHeight="1" x14ac:dyDescent="0.25">
      <c r="A503" s="262"/>
      <c r="B503" s="275" t="s">
        <v>114</v>
      </c>
      <c r="C503" s="271" t="s">
        <v>109</v>
      </c>
      <c r="D503" s="286" t="s">
        <v>223</v>
      </c>
      <c r="E503" s="286" t="s">
        <v>218</v>
      </c>
      <c r="F503" s="371">
        <v>44676</v>
      </c>
      <c r="G503" s="393">
        <v>44858</v>
      </c>
      <c r="H503" s="406">
        <v>45299</v>
      </c>
      <c r="I503" s="273" t="s">
        <v>77</v>
      </c>
      <c r="J503" s="402">
        <v>500000000</v>
      </c>
      <c r="K503" s="402">
        <v>500000000</v>
      </c>
      <c r="L503" s="402">
        <v>506883561.19</v>
      </c>
      <c r="M503" s="402">
        <v>500000000</v>
      </c>
      <c r="N503" s="272">
        <v>7.4999999999999997E-2</v>
      </c>
      <c r="O503" s="288">
        <v>1.0651632465890036E-3</v>
      </c>
      <c r="P503" s="356">
        <v>0.9</v>
      </c>
      <c r="Q503" s="288">
        <v>4.1666666666666664E-2</v>
      </c>
      <c r="R503" s="395"/>
      <c r="S503" s="455"/>
      <c r="T503" s="456"/>
      <c r="U503" s="363"/>
      <c r="V503" s="394"/>
      <c r="W503" s="363"/>
      <c r="X503" s="369"/>
      <c r="Y503" s="300"/>
      <c r="Z503" s="366"/>
      <c r="AA503" s="300"/>
      <c r="AB503" s="367"/>
      <c r="AC503" s="367"/>
      <c r="AD503" s="307"/>
      <c r="AE503" s="305"/>
      <c r="AF503" s="300"/>
      <c r="AH503" s="307"/>
      <c r="AI503" s="298"/>
      <c r="AJ503" s="307"/>
    </row>
    <row r="504" spans="1:36" s="260" customFormat="1" ht="39.950000000000003" customHeight="1" x14ac:dyDescent="0.25">
      <c r="A504" s="262"/>
      <c r="B504" s="275" t="s">
        <v>113</v>
      </c>
      <c r="C504" s="271" t="s">
        <v>109</v>
      </c>
      <c r="D504" s="286" t="s">
        <v>223</v>
      </c>
      <c r="E504" s="286" t="s">
        <v>218</v>
      </c>
      <c r="F504" s="371">
        <v>44676</v>
      </c>
      <c r="G504" s="393">
        <v>44858</v>
      </c>
      <c r="H504" s="406">
        <v>45299</v>
      </c>
      <c r="I504" s="273" t="s">
        <v>77</v>
      </c>
      <c r="J504" s="402">
        <v>500000000</v>
      </c>
      <c r="K504" s="402">
        <v>500000000</v>
      </c>
      <c r="L504" s="402">
        <v>506883561.19</v>
      </c>
      <c r="M504" s="402">
        <v>500000000</v>
      </c>
      <c r="N504" s="272">
        <v>7.4999999999999997E-2</v>
      </c>
      <c r="O504" s="288">
        <v>1.0651632465890036E-3</v>
      </c>
      <c r="P504" s="356">
        <v>0.9</v>
      </c>
      <c r="Q504" s="288">
        <v>4.1666666666666664E-2</v>
      </c>
      <c r="R504" s="395"/>
      <c r="S504" s="455"/>
      <c r="T504" s="456"/>
      <c r="U504" s="363"/>
      <c r="V504" s="394"/>
      <c r="W504" s="363"/>
      <c r="X504" s="369"/>
      <c r="Y504" s="300"/>
      <c r="Z504" s="366"/>
      <c r="AA504" s="300"/>
      <c r="AB504" s="367"/>
      <c r="AC504" s="367"/>
      <c r="AD504" s="307"/>
      <c r="AE504" s="305"/>
      <c r="AF504" s="300"/>
      <c r="AH504" s="307"/>
      <c r="AI504" s="298"/>
      <c r="AJ504" s="307"/>
    </row>
    <row r="505" spans="1:36" s="260" customFormat="1" ht="39.950000000000003" customHeight="1" x14ac:dyDescent="0.25">
      <c r="A505" s="262"/>
      <c r="B505" s="275" t="s">
        <v>112</v>
      </c>
      <c r="C505" s="271" t="s">
        <v>109</v>
      </c>
      <c r="D505" s="286" t="s">
        <v>223</v>
      </c>
      <c r="E505" s="286" t="s">
        <v>218</v>
      </c>
      <c r="F505" s="371">
        <v>44676</v>
      </c>
      <c r="G505" s="393">
        <v>44858</v>
      </c>
      <c r="H505" s="406">
        <v>45299</v>
      </c>
      <c r="I505" s="273" t="s">
        <v>77</v>
      </c>
      <c r="J505" s="402">
        <v>500000000</v>
      </c>
      <c r="K505" s="402">
        <v>500000000</v>
      </c>
      <c r="L505" s="402">
        <v>506883561.19</v>
      </c>
      <c r="M505" s="402">
        <v>500000000</v>
      </c>
      <c r="N505" s="272">
        <v>7.4999999999999997E-2</v>
      </c>
      <c r="O505" s="288">
        <v>1.0651632465890036E-3</v>
      </c>
      <c r="P505" s="356">
        <v>0.9</v>
      </c>
      <c r="Q505" s="288">
        <v>4.1666666666666664E-2</v>
      </c>
      <c r="R505" s="395"/>
      <c r="S505" s="455"/>
      <c r="T505" s="456"/>
      <c r="U505" s="363"/>
      <c r="V505" s="394"/>
      <c r="W505" s="363"/>
      <c r="X505" s="369"/>
      <c r="Y505" s="300"/>
      <c r="Z505" s="366"/>
      <c r="AA505" s="300"/>
      <c r="AB505" s="367"/>
      <c r="AC505" s="367"/>
      <c r="AD505" s="307"/>
      <c r="AE505" s="305"/>
      <c r="AF505" s="300"/>
      <c r="AH505" s="307"/>
      <c r="AI505" s="298"/>
      <c r="AJ505" s="307"/>
    </row>
    <row r="506" spans="1:36" s="260" customFormat="1" ht="39.950000000000003" customHeight="1" x14ac:dyDescent="0.25">
      <c r="A506" s="262"/>
      <c r="B506" s="275" t="s">
        <v>111</v>
      </c>
      <c r="C506" s="271" t="s">
        <v>109</v>
      </c>
      <c r="D506" s="286" t="s">
        <v>223</v>
      </c>
      <c r="E506" s="286" t="s">
        <v>218</v>
      </c>
      <c r="F506" s="371">
        <v>44676</v>
      </c>
      <c r="G506" s="393">
        <v>44858</v>
      </c>
      <c r="H506" s="406">
        <v>45299</v>
      </c>
      <c r="I506" s="273" t="s">
        <v>77</v>
      </c>
      <c r="J506" s="402">
        <v>500000000</v>
      </c>
      <c r="K506" s="402">
        <v>500000000</v>
      </c>
      <c r="L506" s="402">
        <v>506883561.19</v>
      </c>
      <c r="M506" s="402">
        <v>500000000</v>
      </c>
      <c r="N506" s="272">
        <v>7.4999999999999997E-2</v>
      </c>
      <c r="O506" s="288">
        <v>1.0651632465890036E-3</v>
      </c>
      <c r="P506" s="356">
        <v>0.9</v>
      </c>
      <c r="Q506" s="288">
        <v>4.1666666666666664E-2</v>
      </c>
      <c r="R506" s="395"/>
      <c r="S506" s="455"/>
      <c r="T506" s="456"/>
      <c r="U506" s="363"/>
      <c r="V506" s="394"/>
      <c r="W506" s="363"/>
      <c r="X506" s="369"/>
      <c r="Y506" s="300"/>
      <c r="Z506" s="366"/>
      <c r="AA506" s="300"/>
      <c r="AB506" s="367"/>
      <c r="AC506" s="367"/>
      <c r="AD506" s="307"/>
      <c r="AE506" s="305"/>
      <c r="AF506" s="300"/>
      <c r="AH506" s="307"/>
      <c r="AI506" s="298"/>
      <c r="AJ506" s="307"/>
    </row>
    <row r="507" spans="1:36" s="260" customFormat="1" ht="39.950000000000003" customHeight="1" x14ac:dyDescent="0.25">
      <c r="A507" s="262"/>
      <c r="B507" s="275" t="s">
        <v>110</v>
      </c>
      <c r="C507" s="271" t="s">
        <v>109</v>
      </c>
      <c r="D507" s="286" t="s">
        <v>223</v>
      </c>
      <c r="E507" s="286" t="s">
        <v>218</v>
      </c>
      <c r="F507" s="371">
        <v>44676</v>
      </c>
      <c r="G507" s="393">
        <v>44858</v>
      </c>
      <c r="H507" s="406">
        <v>45299</v>
      </c>
      <c r="I507" s="273" t="s">
        <v>77</v>
      </c>
      <c r="J507" s="402">
        <v>500000000</v>
      </c>
      <c r="K507" s="402">
        <v>500000000</v>
      </c>
      <c r="L507" s="402">
        <v>506883561.19</v>
      </c>
      <c r="M507" s="402">
        <v>500000000</v>
      </c>
      <c r="N507" s="272">
        <v>7.4999999999999997E-2</v>
      </c>
      <c r="O507" s="288">
        <v>1.0651632465890036E-3</v>
      </c>
      <c r="P507" s="356">
        <v>0.9</v>
      </c>
      <c r="Q507" s="288">
        <v>4.1666666666666664E-2</v>
      </c>
      <c r="R507" s="395"/>
      <c r="S507" s="455"/>
      <c r="T507" s="456"/>
      <c r="U507" s="363"/>
      <c r="V507" s="394"/>
      <c r="W507" s="363"/>
      <c r="X507" s="369"/>
      <c r="Y507" s="300"/>
      <c r="Z507" s="366"/>
      <c r="AA507" s="300"/>
      <c r="AB507" s="367"/>
      <c r="AC507" s="367"/>
      <c r="AD507" s="307"/>
      <c r="AE507" s="305"/>
      <c r="AF507" s="300"/>
      <c r="AH507" s="307"/>
      <c r="AI507" s="298"/>
      <c r="AJ507" s="307"/>
    </row>
    <row r="508" spans="1:36" s="260" customFormat="1" ht="39.950000000000003" customHeight="1" x14ac:dyDescent="0.25">
      <c r="A508" s="262"/>
      <c r="B508" s="275" t="s">
        <v>108</v>
      </c>
      <c r="C508" s="271" t="s">
        <v>109</v>
      </c>
      <c r="D508" s="286" t="s">
        <v>223</v>
      </c>
      <c r="E508" s="286" t="s">
        <v>218</v>
      </c>
      <c r="F508" s="371">
        <v>44676</v>
      </c>
      <c r="G508" s="393">
        <v>44858</v>
      </c>
      <c r="H508" s="406">
        <v>45299</v>
      </c>
      <c r="I508" s="273" t="s">
        <v>77</v>
      </c>
      <c r="J508" s="402">
        <v>500000000</v>
      </c>
      <c r="K508" s="402">
        <v>500000000</v>
      </c>
      <c r="L508" s="402">
        <v>506883561.19</v>
      </c>
      <c r="M508" s="402">
        <v>500000000</v>
      </c>
      <c r="N508" s="272">
        <v>7.4999999999999997E-2</v>
      </c>
      <c r="O508" s="288">
        <v>1.0651632465890036E-3</v>
      </c>
      <c r="P508" s="356">
        <v>0.9</v>
      </c>
      <c r="Q508" s="288">
        <v>4.1666666666666664E-2</v>
      </c>
      <c r="R508" s="395"/>
      <c r="S508" s="455"/>
      <c r="T508" s="456"/>
      <c r="U508" s="363"/>
      <c r="V508" s="394"/>
      <c r="W508" s="363"/>
      <c r="X508" s="369"/>
      <c r="Y508" s="300"/>
      <c r="Z508" s="366"/>
      <c r="AA508" s="300"/>
      <c r="AB508" s="367"/>
      <c r="AC508" s="367"/>
      <c r="AD508" s="307"/>
      <c r="AE508" s="305"/>
      <c r="AF508" s="300"/>
      <c r="AH508" s="307"/>
      <c r="AI508" s="298"/>
      <c r="AJ508" s="307"/>
    </row>
    <row r="509" spans="1:36" s="260" customFormat="1" ht="39.950000000000003" customHeight="1" x14ac:dyDescent="0.25">
      <c r="A509" s="262"/>
      <c r="B509" s="275" t="s">
        <v>332</v>
      </c>
      <c r="C509" s="271" t="s">
        <v>350</v>
      </c>
      <c r="D509" s="286" t="s">
        <v>224</v>
      </c>
      <c r="E509" s="286" t="s">
        <v>218</v>
      </c>
      <c r="F509" s="371">
        <v>44677</v>
      </c>
      <c r="G509" s="393">
        <v>44859</v>
      </c>
      <c r="H509" s="406">
        <v>47560</v>
      </c>
      <c r="I509" s="273" t="s">
        <v>77</v>
      </c>
      <c r="J509" s="402">
        <v>16400000000</v>
      </c>
      <c r="K509" s="402">
        <v>16400000000</v>
      </c>
      <c r="L509" s="402">
        <v>16652065753.679998</v>
      </c>
      <c r="M509" s="402">
        <v>16400000000</v>
      </c>
      <c r="N509" s="272">
        <v>8.5000000000000006E-2</v>
      </c>
      <c r="O509" s="288">
        <v>3.493735448811932E-2</v>
      </c>
      <c r="P509" s="356">
        <v>0.7</v>
      </c>
      <c r="Q509" s="288">
        <v>0.23595424789583483</v>
      </c>
      <c r="R509" s="395"/>
      <c r="S509" s="455"/>
      <c r="T509" s="456"/>
      <c r="U509" s="363"/>
      <c r="V509" s="368"/>
      <c r="W509" s="363"/>
      <c r="X509" s="369"/>
      <c r="Y509" s="300"/>
      <c r="Z509" s="366"/>
      <c r="AA509" s="300"/>
      <c r="AB509" s="367"/>
      <c r="AC509" s="367"/>
      <c r="AD509" s="307"/>
      <c r="AE509" s="305"/>
      <c r="AF509" s="300"/>
      <c r="AH509" s="307"/>
      <c r="AI509" s="298"/>
      <c r="AJ509" s="307"/>
    </row>
    <row r="510" spans="1:36" s="260" customFormat="1" ht="39.950000000000003" customHeight="1" x14ac:dyDescent="0.25">
      <c r="A510" s="262"/>
      <c r="B510" s="275" t="s">
        <v>122</v>
      </c>
      <c r="C510" s="271" t="s">
        <v>123</v>
      </c>
      <c r="D510" s="286" t="s">
        <v>223</v>
      </c>
      <c r="E510" s="286" t="s">
        <v>218</v>
      </c>
      <c r="F510" s="371">
        <v>44678</v>
      </c>
      <c r="G510" s="393">
        <v>44860</v>
      </c>
      <c r="H510" s="406">
        <v>45314</v>
      </c>
      <c r="I510" s="273" t="s">
        <v>77</v>
      </c>
      <c r="J510" s="402">
        <v>500000000</v>
      </c>
      <c r="K510" s="402">
        <v>500000000</v>
      </c>
      <c r="L510" s="402">
        <v>507123287.80000001</v>
      </c>
      <c r="M510" s="402">
        <v>500000000</v>
      </c>
      <c r="N510" s="272">
        <v>0.08</v>
      </c>
      <c r="O510" s="288">
        <v>1.0651632465890036E-3</v>
      </c>
      <c r="P510" s="356">
        <v>0.9</v>
      </c>
      <c r="Q510" s="288">
        <v>0.2</v>
      </c>
      <c r="R510" s="395"/>
      <c r="S510" s="455"/>
      <c r="T510" s="456"/>
      <c r="U510" s="363"/>
      <c r="V510" s="394"/>
      <c r="W510" s="363"/>
      <c r="X510" s="369"/>
      <c r="Y510" s="300"/>
      <c r="Z510" s="366"/>
      <c r="AA510" s="300"/>
      <c r="AB510" s="367"/>
      <c r="AC510" s="367"/>
      <c r="AD510" s="307"/>
      <c r="AE510" s="305"/>
      <c r="AF510" s="300"/>
      <c r="AH510" s="307"/>
      <c r="AI510" s="298"/>
      <c r="AJ510" s="307"/>
    </row>
    <row r="511" spans="1:36" s="260" customFormat="1" ht="39.950000000000003" customHeight="1" x14ac:dyDescent="0.25">
      <c r="A511" s="262"/>
      <c r="B511" s="275" t="s">
        <v>124</v>
      </c>
      <c r="C511" s="271" t="s">
        <v>123</v>
      </c>
      <c r="D511" s="286" t="s">
        <v>223</v>
      </c>
      <c r="E511" s="286" t="s">
        <v>218</v>
      </c>
      <c r="F511" s="371">
        <v>44678</v>
      </c>
      <c r="G511" s="393">
        <v>44860</v>
      </c>
      <c r="H511" s="406">
        <v>45314</v>
      </c>
      <c r="I511" s="273" t="s">
        <v>77</v>
      </c>
      <c r="J511" s="402">
        <v>500000000</v>
      </c>
      <c r="K511" s="402">
        <v>500000000</v>
      </c>
      <c r="L511" s="402">
        <v>507123287.80000001</v>
      </c>
      <c r="M511" s="402">
        <v>500000000</v>
      </c>
      <c r="N511" s="272">
        <v>0.08</v>
      </c>
      <c r="O511" s="288">
        <v>1.0651632465890036E-3</v>
      </c>
      <c r="P511" s="356">
        <v>0.9</v>
      </c>
      <c r="Q511" s="288">
        <v>0.2</v>
      </c>
      <c r="R511" s="395"/>
      <c r="S511" s="455"/>
      <c r="T511" s="456"/>
      <c r="U511" s="363"/>
      <c r="V511" s="394"/>
      <c r="W511" s="363"/>
      <c r="X511" s="369"/>
      <c r="Y511" s="300"/>
      <c r="Z511" s="366"/>
      <c r="AA511" s="300"/>
      <c r="AB511" s="367"/>
      <c r="AC511" s="367"/>
      <c r="AD511" s="307"/>
      <c r="AE511" s="305"/>
      <c r="AF511" s="300"/>
      <c r="AH511" s="307"/>
      <c r="AI511" s="310"/>
      <c r="AJ511" s="307"/>
    </row>
    <row r="512" spans="1:36" s="260" customFormat="1" ht="39.950000000000003" customHeight="1" x14ac:dyDescent="0.25">
      <c r="A512" s="262"/>
      <c r="B512" s="275" t="s">
        <v>130</v>
      </c>
      <c r="C512" s="271" t="s">
        <v>131</v>
      </c>
      <c r="D512" s="286" t="s">
        <v>223</v>
      </c>
      <c r="E512" s="286" t="s">
        <v>218</v>
      </c>
      <c r="F512" s="371">
        <v>44678</v>
      </c>
      <c r="G512" s="393">
        <v>44860</v>
      </c>
      <c r="H512" s="406">
        <v>45320</v>
      </c>
      <c r="I512" s="273" t="s">
        <v>77</v>
      </c>
      <c r="J512" s="402">
        <v>500000000</v>
      </c>
      <c r="K512" s="402">
        <v>500000000</v>
      </c>
      <c r="L512" s="402">
        <v>507123287.80000001</v>
      </c>
      <c r="M512" s="402">
        <v>500000000</v>
      </c>
      <c r="N512" s="272">
        <v>0.08</v>
      </c>
      <c r="O512" s="288">
        <v>1.0651632465890036E-3</v>
      </c>
      <c r="P512" s="356">
        <v>0.9</v>
      </c>
      <c r="Q512" s="288">
        <v>0.25</v>
      </c>
      <c r="R512" s="395"/>
      <c r="S512" s="455"/>
      <c r="T512" s="456"/>
      <c r="U512" s="363"/>
      <c r="V512" s="394"/>
      <c r="W512" s="363"/>
      <c r="X512" s="369"/>
      <c r="Y512" s="300"/>
      <c r="Z512" s="366"/>
      <c r="AA512" s="300"/>
      <c r="AB512" s="367"/>
      <c r="AC512" s="367"/>
      <c r="AD512" s="307"/>
      <c r="AE512" s="305"/>
      <c r="AF512" s="300"/>
      <c r="AH512" s="307"/>
      <c r="AI512" s="310"/>
      <c r="AJ512" s="307"/>
    </row>
    <row r="513" spans="1:36" s="260" customFormat="1" ht="39.950000000000003" customHeight="1" x14ac:dyDescent="0.25">
      <c r="A513" s="262"/>
      <c r="B513" s="275" t="s">
        <v>132</v>
      </c>
      <c r="C513" s="271" t="s">
        <v>131</v>
      </c>
      <c r="D513" s="286" t="s">
        <v>223</v>
      </c>
      <c r="E513" s="286" t="s">
        <v>218</v>
      </c>
      <c r="F513" s="371">
        <v>44678</v>
      </c>
      <c r="G513" s="393">
        <v>44860</v>
      </c>
      <c r="H513" s="406">
        <v>45320</v>
      </c>
      <c r="I513" s="273" t="s">
        <v>77</v>
      </c>
      <c r="J513" s="402">
        <v>500000000</v>
      </c>
      <c r="K513" s="402">
        <v>500000000</v>
      </c>
      <c r="L513" s="402">
        <v>507123287.80000001</v>
      </c>
      <c r="M513" s="402">
        <v>500000000</v>
      </c>
      <c r="N513" s="272">
        <v>0.08</v>
      </c>
      <c r="O513" s="288">
        <v>1.0651632465890036E-3</v>
      </c>
      <c r="P513" s="356">
        <v>0.9</v>
      </c>
      <c r="Q513" s="288">
        <v>0.25</v>
      </c>
      <c r="R513" s="395"/>
      <c r="S513" s="455"/>
      <c r="T513" s="456"/>
      <c r="U513" s="363"/>
      <c r="V513" s="394"/>
      <c r="W513" s="363"/>
      <c r="X513" s="369"/>
      <c r="Y513" s="300"/>
      <c r="Z513" s="366"/>
      <c r="AA513" s="300"/>
      <c r="AB513" s="367"/>
      <c r="AC513" s="367"/>
      <c r="AD513" s="307"/>
      <c r="AE513" s="305"/>
      <c r="AF513" s="300"/>
      <c r="AH513" s="307"/>
      <c r="AI513" s="310"/>
      <c r="AJ513" s="307"/>
    </row>
    <row r="514" spans="1:36" s="260" customFormat="1" ht="39.950000000000003" customHeight="1" x14ac:dyDescent="0.25">
      <c r="A514" s="262"/>
      <c r="B514" s="275" t="s">
        <v>133</v>
      </c>
      <c r="C514" s="271" t="s">
        <v>134</v>
      </c>
      <c r="D514" s="286" t="s">
        <v>223</v>
      </c>
      <c r="E514" s="286" t="s">
        <v>218</v>
      </c>
      <c r="F514" s="371">
        <v>44678</v>
      </c>
      <c r="G514" s="393">
        <v>44860</v>
      </c>
      <c r="H514" s="406">
        <v>45327</v>
      </c>
      <c r="I514" s="273" t="s">
        <v>77</v>
      </c>
      <c r="J514" s="402">
        <v>500000000</v>
      </c>
      <c r="K514" s="402">
        <v>500000000</v>
      </c>
      <c r="L514" s="402">
        <v>507123287.80000001</v>
      </c>
      <c r="M514" s="402">
        <v>500000000</v>
      </c>
      <c r="N514" s="272">
        <v>0.08</v>
      </c>
      <c r="O514" s="288">
        <v>1.0651632465890036E-3</v>
      </c>
      <c r="P514" s="356">
        <v>0.9</v>
      </c>
      <c r="Q514" s="288">
        <v>0.2</v>
      </c>
      <c r="R514" s="395"/>
      <c r="S514" s="455"/>
      <c r="T514" s="456"/>
      <c r="U514" s="363"/>
      <c r="V514" s="394"/>
      <c r="W514" s="363"/>
      <c r="X514" s="369"/>
      <c r="Y514" s="300"/>
      <c r="Z514" s="366"/>
      <c r="AA514" s="300"/>
      <c r="AB514" s="367"/>
      <c r="AC514" s="367"/>
      <c r="AD514" s="307"/>
      <c r="AE514" s="305"/>
      <c r="AF514" s="300"/>
      <c r="AH514" s="307"/>
      <c r="AI514" s="295"/>
      <c r="AJ514" s="307"/>
    </row>
    <row r="515" spans="1:36" s="260" customFormat="1" ht="39.950000000000003" customHeight="1" x14ac:dyDescent="0.25">
      <c r="A515" s="262"/>
      <c r="B515" s="275" t="s">
        <v>546</v>
      </c>
      <c r="C515" s="271" t="s">
        <v>136</v>
      </c>
      <c r="D515" s="286" t="s">
        <v>223</v>
      </c>
      <c r="E515" s="286" t="s">
        <v>218</v>
      </c>
      <c r="F515" s="371">
        <v>44679</v>
      </c>
      <c r="G515" s="393">
        <v>44861</v>
      </c>
      <c r="H515" s="406">
        <v>45569</v>
      </c>
      <c r="I515" s="273" t="s">
        <v>77</v>
      </c>
      <c r="J515" s="402">
        <v>501000000</v>
      </c>
      <c r="K515" s="402">
        <v>501000000</v>
      </c>
      <c r="L515" s="402">
        <v>506270795.04000002</v>
      </c>
      <c r="M515" s="402">
        <v>501000000</v>
      </c>
      <c r="N515" s="272">
        <v>0.06</v>
      </c>
      <c r="O515" s="288">
        <v>1.0672935730821815E-3</v>
      </c>
      <c r="P515" s="356">
        <v>0.9</v>
      </c>
      <c r="Q515" s="288">
        <v>8.635846519805564E-3</v>
      </c>
      <c r="R515" s="395"/>
      <c r="S515" s="455"/>
      <c r="T515" s="456"/>
      <c r="U515" s="363"/>
      <c r="V515" s="394"/>
      <c r="W515" s="363"/>
      <c r="X515" s="369"/>
      <c r="Y515" s="300"/>
      <c r="Z515" s="366"/>
      <c r="AA515" s="300"/>
      <c r="AB515" s="367"/>
      <c r="AC515" s="367"/>
      <c r="AD515" s="307"/>
      <c r="AE515" s="305"/>
      <c r="AF515" s="300"/>
      <c r="AH515" s="307"/>
      <c r="AI515" s="310"/>
      <c r="AJ515" s="307"/>
    </row>
    <row r="516" spans="1:36" s="260" customFormat="1" ht="39.950000000000003" customHeight="1" x14ac:dyDescent="0.25">
      <c r="A516" s="262"/>
      <c r="B516" s="275" t="s">
        <v>547</v>
      </c>
      <c r="C516" s="271" t="s">
        <v>136</v>
      </c>
      <c r="D516" s="286" t="s">
        <v>223</v>
      </c>
      <c r="E516" s="286" t="s">
        <v>218</v>
      </c>
      <c r="F516" s="371">
        <v>44679</v>
      </c>
      <c r="G516" s="393">
        <v>44861</v>
      </c>
      <c r="H516" s="406">
        <v>45569</v>
      </c>
      <c r="I516" s="273" t="s">
        <v>77</v>
      </c>
      <c r="J516" s="402">
        <v>501000000</v>
      </c>
      <c r="K516" s="402">
        <v>501000000</v>
      </c>
      <c r="L516" s="402">
        <v>506270795.04000002</v>
      </c>
      <c r="M516" s="402">
        <v>501000000</v>
      </c>
      <c r="N516" s="272">
        <v>0.06</v>
      </c>
      <c r="O516" s="288">
        <v>1.0672935730821815E-3</v>
      </c>
      <c r="P516" s="356">
        <v>0.9</v>
      </c>
      <c r="Q516" s="288">
        <v>8.635846519805564E-3</v>
      </c>
      <c r="R516" s="395"/>
      <c r="S516" s="455"/>
      <c r="T516" s="456"/>
      <c r="U516" s="363"/>
      <c r="V516" s="394"/>
      <c r="W516" s="363"/>
      <c r="X516" s="369"/>
      <c r="Y516" s="300"/>
      <c r="Z516" s="366"/>
      <c r="AA516" s="300"/>
      <c r="AB516" s="367"/>
      <c r="AC516" s="367"/>
      <c r="AD516" s="307"/>
      <c r="AE516" s="305"/>
      <c r="AF516" s="300"/>
      <c r="AH516" s="307"/>
      <c r="AI516" s="310"/>
      <c r="AJ516" s="307"/>
    </row>
    <row r="517" spans="1:36" s="260" customFormat="1" ht="39.950000000000003" customHeight="1" x14ac:dyDescent="0.25">
      <c r="A517" s="262"/>
      <c r="B517" s="275" t="s">
        <v>548</v>
      </c>
      <c r="C517" s="271" t="s">
        <v>136</v>
      </c>
      <c r="D517" s="286" t="s">
        <v>223</v>
      </c>
      <c r="E517" s="286" t="s">
        <v>218</v>
      </c>
      <c r="F517" s="371">
        <v>44679</v>
      </c>
      <c r="G517" s="393">
        <v>44861</v>
      </c>
      <c r="H517" s="406">
        <v>45569</v>
      </c>
      <c r="I517" s="273" t="s">
        <v>77</v>
      </c>
      <c r="J517" s="402">
        <v>501000000</v>
      </c>
      <c r="K517" s="402">
        <v>501000000</v>
      </c>
      <c r="L517" s="402">
        <v>506270795.04000002</v>
      </c>
      <c r="M517" s="402">
        <v>501000000</v>
      </c>
      <c r="N517" s="272">
        <v>0.06</v>
      </c>
      <c r="O517" s="288">
        <v>1.0672935730821815E-3</v>
      </c>
      <c r="P517" s="356">
        <v>0.9</v>
      </c>
      <c r="Q517" s="288">
        <v>8.635846519805564E-3</v>
      </c>
      <c r="R517" s="395"/>
      <c r="S517" s="455"/>
      <c r="T517" s="456"/>
      <c r="U517" s="363"/>
      <c r="V517" s="394"/>
      <c r="W517" s="363"/>
      <c r="X517" s="369"/>
      <c r="Y517" s="300"/>
      <c r="Z517" s="366"/>
      <c r="AA517" s="300"/>
      <c r="AB517" s="367"/>
      <c r="AC517" s="367"/>
      <c r="AD517" s="307"/>
      <c r="AE517" s="305"/>
      <c r="AF517" s="300"/>
      <c r="AH517" s="307"/>
      <c r="AI517" s="310"/>
      <c r="AJ517" s="307"/>
    </row>
    <row r="518" spans="1:36" s="260" customFormat="1" ht="39.950000000000003" customHeight="1" x14ac:dyDescent="0.25">
      <c r="A518" s="262"/>
      <c r="B518" s="275" t="s">
        <v>549</v>
      </c>
      <c r="C518" s="271" t="s">
        <v>136</v>
      </c>
      <c r="D518" s="286" t="s">
        <v>223</v>
      </c>
      <c r="E518" s="286" t="s">
        <v>218</v>
      </c>
      <c r="F518" s="371">
        <v>44679</v>
      </c>
      <c r="G518" s="393">
        <v>44861</v>
      </c>
      <c r="H518" s="406">
        <v>45569</v>
      </c>
      <c r="I518" s="273" t="s">
        <v>77</v>
      </c>
      <c r="J518" s="402">
        <v>501000000</v>
      </c>
      <c r="K518" s="402">
        <v>501000000</v>
      </c>
      <c r="L518" s="402">
        <v>506270795.04000002</v>
      </c>
      <c r="M518" s="402">
        <v>501000000</v>
      </c>
      <c r="N518" s="272">
        <v>0.06</v>
      </c>
      <c r="O518" s="288">
        <v>1.0672935730821815E-3</v>
      </c>
      <c r="P518" s="356">
        <v>0.9</v>
      </c>
      <c r="Q518" s="288">
        <v>8.635846519805564E-3</v>
      </c>
      <c r="R518" s="395"/>
      <c r="S518" s="455"/>
      <c r="T518" s="456"/>
      <c r="U518" s="363"/>
      <c r="V518" s="368"/>
      <c r="W518" s="363"/>
      <c r="X518" s="369"/>
      <c r="Y518" s="300"/>
      <c r="Z518" s="366"/>
      <c r="AA518" s="300"/>
      <c r="AB518" s="367"/>
      <c r="AC518" s="367"/>
      <c r="AD518" s="307"/>
      <c r="AE518" s="305"/>
      <c r="AF518" s="300"/>
      <c r="AH518" s="307"/>
      <c r="AI518" s="310"/>
      <c r="AJ518" s="307"/>
    </row>
    <row r="519" spans="1:36" s="260" customFormat="1" ht="39.950000000000003" customHeight="1" x14ac:dyDescent="0.25">
      <c r="A519" s="262"/>
      <c r="B519" s="275" t="s">
        <v>550</v>
      </c>
      <c r="C519" s="285" t="s">
        <v>136</v>
      </c>
      <c r="D519" s="286" t="s">
        <v>223</v>
      </c>
      <c r="E519" s="286" t="s">
        <v>218</v>
      </c>
      <c r="F519" s="371">
        <v>44679</v>
      </c>
      <c r="G519" s="393">
        <v>44861</v>
      </c>
      <c r="H519" s="406">
        <v>45569</v>
      </c>
      <c r="I519" s="273" t="s">
        <v>77</v>
      </c>
      <c r="J519" s="402">
        <v>501000000</v>
      </c>
      <c r="K519" s="402">
        <v>501000000</v>
      </c>
      <c r="L519" s="402">
        <v>506270795.04000002</v>
      </c>
      <c r="M519" s="402">
        <v>501000000</v>
      </c>
      <c r="N519" s="272">
        <v>0.06</v>
      </c>
      <c r="O519" s="288">
        <v>1.0672935730821815E-3</v>
      </c>
      <c r="P519" s="356">
        <v>0.9</v>
      </c>
      <c r="Q519" s="288">
        <v>8.635846519805564E-3</v>
      </c>
      <c r="R519" s="395"/>
      <c r="S519" s="455"/>
      <c r="T519" s="456"/>
      <c r="U519" s="363"/>
      <c r="V519" s="368"/>
      <c r="W519" s="363"/>
      <c r="X519" s="369"/>
      <c r="Y519" s="300"/>
      <c r="Z519" s="366"/>
      <c r="AA519" s="300"/>
      <c r="AB519" s="367"/>
      <c r="AC519" s="367"/>
      <c r="AD519" s="307"/>
      <c r="AE519" s="305"/>
      <c r="AF519" s="300"/>
      <c r="AH519" s="307"/>
      <c r="AI519" s="310"/>
      <c r="AJ519" s="307"/>
    </row>
    <row r="520" spans="1:36" s="260" customFormat="1" ht="39.950000000000003" customHeight="1" x14ac:dyDescent="0.25">
      <c r="A520" s="262"/>
      <c r="B520" s="275" t="s">
        <v>551</v>
      </c>
      <c r="C520" s="271" t="s">
        <v>136</v>
      </c>
      <c r="D520" s="286" t="s">
        <v>223</v>
      </c>
      <c r="E520" s="286" t="s">
        <v>218</v>
      </c>
      <c r="F520" s="371">
        <v>44679</v>
      </c>
      <c r="G520" s="393">
        <v>44861</v>
      </c>
      <c r="H520" s="406">
        <v>45569</v>
      </c>
      <c r="I520" s="273" t="s">
        <v>77</v>
      </c>
      <c r="J520" s="402">
        <v>501000000</v>
      </c>
      <c r="K520" s="402">
        <v>501000000</v>
      </c>
      <c r="L520" s="402">
        <v>506270795.04000002</v>
      </c>
      <c r="M520" s="402">
        <v>501000000</v>
      </c>
      <c r="N520" s="272">
        <v>0.06</v>
      </c>
      <c r="O520" s="288">
        <v>1.0672935730821815E-3</v>
      </c>
      <c r="P520" s="356">
        <v>0.9</v>
      </c>
      <c r="Q520" s="288">
        <v>8.635846519805564E-3</v>
      </c>
      <c r="R520" s="395"/>
      <c r="S520" s="455"/>
      <c r="T520" s="456"/>
      <c r="U520" s="363"/>
      <c r="V520" s="368"/>
      <c r="W520" s="363"/>
      <c r="X520" s="369"/>
      <c r="Y520" s="300"/>
      <c r="Z520" s="366"/>
      <c r="AA520" s="300"/>
      <c r="AB520" s="367"/>
      <c r="AC520" s="367"/>
      <c r="AD520" s="307"/>
      <c r="AE520" s="305"/>
      <c r="AF520" s="300"/>
      <c r="AH520" s="307"/>
      <c r="AI520" s="310"/>
      <c r="AJ520" s="307"/>
    </row>
    <row r="521" spans="1:36" s="260" customFormat="1" ht="39.950000000000003" customHeight="1" x14ac:dyDescent="0.25">
      <c r="A521" s="262"/>
      <c r="B521" s="275" t="s">
        <v>552</v>
      </c>
      <c r="C521" s="271" t="s">
        <v>136</v>
      </c>
      <c r="D521" s="286" t="s">
        <v>223</v>
      </c>
      <c r="E521" s="286" t="s">
        <v>218</v>
      </c>
      <c r="F521" s="371">
        <v>44679</v>
      </c>
      <c r="G521" s="393">
        <v>44861</v>
      </c>
      <c r="H521" s="406">
        <v>45569</v>
      </c>
      <c r="I521" s="273" t="s">
        <v>77</v>
      </c>
      <c r="J521" s="402">
        <v>501000000</v>
      </c>
      <c r="K521" s="402">
        <v>501000000</v>
      </c>
      <c r="L521" s="402">
        <v>506270795.04000002</v>
      </c>
      <c r="M521" s="402">
        <v>501000000</v>
      </c>
      <c r="N521" s="272">
        <v>0.06</v>
      </c>
      <c r="O521" s="288">
        <v>1.0672935730821815E-3</v>
      </c>
      <c r="P521" s="356">
        <v>0.9</v>
      </c>
      <c r="Q521" s="288">
        <v>8.635846519805564E-3</v>
      </c>
      <c r="R521" s="395"/>
      <c r="S521" s="455"/>
      <c r="T521" s="456"/>
      <c r="U521" s="363"/>
      <c r="V521" s="368"/>
      <c r="W521" s="363"/>
      <c r="X521" s="369"/>
      <c r="Y521" s="300"/>
      <c r="Z521" s="366"/>
      <c r="AA521" s="300"/>
      <c r="AB521" s="367"/>
      <c r="AC521" s="367"/>
      <c r="AD521" s="307"/>
      <c r="AE521" s="305"/>
      <c r="AF521" s="300"/>
      <c r="AH521" s="307"/>
      <c r="AI521" s="310"/>
      <c r="AJ521" s="307"/>
    </row>
    <row r="522" spans="1:36" s="260" customFormat="1" ht="39.950000000000003" customHeight="1" x14ac:dyDescent="0.25">
      <c r="A522" s="262"/>
      <c r="B522" s="275" t="s">
        <v>553</v>
      </c>
      <c r="C522" s="271" t="s">
        <v>136</v>
      </c>
      <c r="D522" s="286" t="s">
        <v>223</v>
      </c>
      <c r="E522" s="286" t="s">
        <v>218</v>
      </c>
      <c r="F522" s="371">
        <v>44679</v>
      </c>
      <c r="G522" s="393">
        <v>44861</v>
      </c>
      <c r="H522" s="406">
        <v>45569</v>
      </c>
      <c r="I522" s="273" t="s">
        <v>77</v>
      </c>
      <c r="J522" s="402">
        <v>501000000</v>
      </c>
      <c r="K522" s="402">
        <v>501000000</v>
      </c>
      <c r="L522" s="402">
        <v>506270795.04000002</v>
      </c>
      <c r="M522" s="402">
        <v>501000000</v>
      </c>
      <c r="N522" s="272">
        <v>0.06</v>
      </c>
      <c r="O522" s="288">
        <v>1.0672935730821815E-3</v>
      </c>
      <c r="P522" s="356">
        <v>0.9</v>
      </c>
      <c r="Q522" s="288">
        <v>8.635846519805564E-3</v>
      </c>
      <c r="R522" s="395"/>
      <c r="S522" s="455"/>
      <c r="T522" s="456"/>
      <c r="U522" s="363"/>
      <c r="V522" s="368"/>
      <c r="W522" s="363"/>
      <c r="X522" s="369"/>
      <c r="Y522" s="300"/>
      <c r="Z522" s="366"/>
      <c r="AA522" s="300"/>
      <c r="AB522" s="367"/>
      <c r="AC522" s="367"/>
      <c r="AD522" s="307"/>
      <c r="AE522" s="305"/>
      <c r="AF522" s="300"/>
      <c r="AH522" s="307"/>
      <c r="AI522" s="310"/>
      <c r="AJ522" s="307"/>
    </row>
    <row r="523" spans="1:36" s="260" customFormat="1" ht="39.950000000000003" customHeight="1" x14ac:dyDescent="0.25">
      <c r="A523" s="262"/>
      <c r="B523" s="275" t="s">
        <v>215</v>
      </c>
      <c r="C523" s="271" t="s">
        <v>164</v>
      </c>
      <c r="D523" s="286" t="s">
        <v>224</v>
      </c>
      <c r="E523" s="286" t="s">
        <v>218</v>
      </c>
      <c r="F523" s="371">
        <v>44680</v>
      </c>
      <c r="G523" s="393">
        <v>44862</v>
      </c>
      <c r="H523" s="406">
        <v>45362</v>
      </c>
      <c r="I523" s="273" t="s">
        <v>77</v>
      </c>
      <c r="J523" s="402">
        <v>3000000000</v>
      </c>
      <c r="K523" s="402">
        <v>3000000000</v>
      </c>
      <c r="L523" s="402">
        <v>3036246574.8400002</v>
      </c>
      <c r="M523" s="402">
        <v>3000000000</v>
      </c>
      <c r="N523" s="272">
        <v>7.0000000000000007E-2</v>
      </c>
      <c r="O523" s="288">
        <v>6.3909794795340216E-3</v>
      </c>
      <c r="P523" s="356">
        <v>0.7</v>
      </c>
      <c r="Q523" s="288">
        <v>0.29688273132112813</v>
      </c>
      <c r="R523" s="395"/>
      <c r="S523" s="455"/>
      <c r="T523" s="456"/>
      <c r="U523" s="363"/>
      <c r="V523" s="368"/>
      <c r="W523" s="363"/>
      <c r="X523" s="369"/>
      <c r="Y523" s="300"/>
      <c r="Z523" s="366"/>
      <c r="AA523" s="300"/>
      <c r="AB523" s="367"/>
      <c r="AC523" s="367"/>
      <c r="AD523" s="307"/>
      <c r="AE523" s="305"/>
      <c r="AF523" s="300"/>
      <c r="AH523" s="307"/>
      <c r="AI523" s="310"/>
      <c r="AJ523" s="307"/>
    </row>
    <row r="524" spans="1:36" s="260" customFormat="1" ht="39.950000000000003" customHeight="1" x14ac:dyDescent="0.25">
      <c r="A524" s="262"/>
      <c r="B524" s="275" t="s">
        <v>599</v>
      </c>
      <c r="C524" s="271" t="s">
        <v>107</v>
      </c>
      <c r="D524" s="286" t="s">
        <v>223</v>
      </c>
      <c r="E524" s="286" t="s">
        <v>218</v>
      </c>
      <c r="F524" s="371">
        <v>44680</v>
      </c>
      <c r="G524" s="393">
        <v>44769</v>
      </c>
      <c r="H524" s="406">
        <v>44770</v>
      </c>
      <c r="I524" s="273" t="s">
        <v>77</v>
      </c>
      <c r="J524" s="402">
        <v>200000000</v>
      </c>
      <c r="K524" s="402">
        <v>200000000</v>
      </c>
      <c r="L524" s="402">
        <v>202071232.94</v>
      </c>
      <c r="M524" s="402">
        <v>200000000</v>
      </c>
      <c r="N524" s="272">
        <v>0.06</v>
      </c>
      <c r="O524" s="288">
        <v>4.2606529863560143E-4</v>
      </c>
      <c r="P524" s="356">
        <v>0.9</v>
      </c>
      <c r="Q524" s="288">
        <v>4.5071578053667349E-2</v>
      </c>
      <c r="R524" s="395"/>
      <c r="S524" s="455"/>
      <c r="T524" s="456"/>
      <c r="U524" s="363"/>
      <c r="V524" s="394"/>
      <c r="W524" s="363"/>
      <c r="X524" s="369"/>
      <c r="Y524" s="300"/>
      <c r="Z524" s="366"/>
      <c r="AA524" s="300"/>
      <c r="AB524" s="367"/>
      <c r="AC524" s="367"/>
      <c r="AD524" s="307"/>
      <c r="AE524" s="305"/>
      <c r="AF524" s="300"/>
      <c r="AH524" s="307"/>
      <c r="AI524" s="298"/>
      <c r="AJ524" s="307"/>
    </row>
    <row r="525" spans="1:36" s="260" customFormat="1" ht="39.950000000000003" customHeight="1" x14ac:dyDescent="0.25">
      <c r="A525" s="262"/>
      <c r="B525" s="275" t="s">
        <v>600</v>
      </c>
      <c r="C525" s="271" t="s">
        <v>107</v>
      </c>
      <c r="D525" s="286" t="s">
        <v>223</v>
      </c>
      <c r="E525" s="286" t="s">
        <v>218</v>
      </c>
      <c r="F525" s="371">
        <v>44680</v>
      </c>
      <c r="G525" s="393">
        <v>44769</v>
      </c>
      <c r="H525" s="406">
        <v>44770</v>
      </c>
      <c r="I525" s="273" t="s">
        <v>77</v>
      </c>
      <c r="J525" s="402">
        <v>200000000</v>
      </c>
      <c r="K525" s="402">
        <v>200000000</v>
      </c>
      <c r="L525" s="402">
        <v>202071232.94</v>
      </c>
      <c r="M525" s="402">
        <v>200000000</v>
      </c>
      <c r="N525" s="272">
        <v>0.06</v>
      </c>
      <c r="O525" s="288">
        <v>4.2606529863560143E-4</v>
      </c>
      <c r="P525" s="356">
        <v>0.9</v>
      </c>
      <c r="Q525" s="288">
        <v>4.5071578053667349E-2</v>
      </c>
      <c r="R525" s="395"/>
      <c r="S525" s="455"/>
      <c r="T525" s="456"/>
      <c r="U525" s="363"/>
      <c r="V525" s="368"/>
      <c r="W525" s="363"/>
      <c r="X525" s="369"/>
      <c r="Y525" s="300"/>
      <c r="Z525" s="366"/>
      <c r="AA525" s="300"/>
      <c r="AB525" s="367"/>
      <c r="AC525" s="367"/>
      <c r="AD525" s="307"/>
      <c r="AE525" s="305"/>
      <c r="AF525" s="300"/>
      <c r="AH525" s="307"/>
      <c r="AI525" s="298"/>
      <c r="AJ525" s="307"/>
    </row>
    <row r="526" spans="1:36" s="260" customFormat="1" ht="39.950000000000003" customHeight="1" x14ac:dyDescent="0.25">
      <c r="A526" s="262"/>
      <c r="B526" s="275" t="s">
        <v>601</v>
      </c>
      <c r="C526" s="271" t="s">
        <v>107</v>
      </c>
      <c r="D526" s="286" t="s">
        <v>223</v>
      </c>
      <c r="E526" s="286" t="s">
        <v>218</v>
      </c>
      <c r="F526" s="371">
        <v>44680</v>
      </c>
      <c r="G526" s="393">
        <v>44769</v>
      </c>
      <c r="H526" s="406">
        <v>44770</v>
      </c>
      <c r="I526" s="273" t="s">
        <v>77</v>
      </c>
      <c r="J526" s="402">
        <v>200000000</v>
      </c>
      <c r="K526" s="402">
        <v>200000000</v>
      </c>
      <c r="L526" s="402">
        <v>202071232.94</v>
      </c>
      <c r="M526" s="402">
        <v>200000000</v>
      </c>
      <c r="N526" s="272">
        <v>0.06</v>
      </c>
      <c r="O526" s="288">
        <v>4.2606529863560143E-4</v>
      </c>
      <c r="P526" s="356">
        <v>0.9</v>
      </c>
      <c r="Q526" s="288">
        <v>4.5071578053667349E-2</v>
      </c>
      <c r="R526" s="395"/>
      <c r="S526" s="455"/>
      <c r="T526" s="456"/>
      <c r="U526" s="363"/>
      <c r="V526" s="368"/>
      <c r="W526" s="363"/>
      <c r="X526" s="369"/>
      <c r="Y526" s="300"/>
      <c r="Z526" s="366"/>
      <c r="AA526" s="300"/>
      <c r="AB526" s="367"/>
      <c r="AC526" s="367"/>
      <c r="AD526" s="307"/>
      <c r="AE526" s="305"/>
      <c r="AF526" s="300"/>
      <c r="AH526" s="307"/>
      <c r="AI526" s="298"/>
      <c r="AJ526" s="307"/>
    </row>
    <row r="527" spans="1:36" s="260" customFormat="1" ht="39.950000000000003" customHeight="1" x14ac:dyDescent="0.25">
      <c r="A527" s="262"/>
      <c r="B527" s="275" t="s">
        <v>333</v>
      </c>
      <c r="C527" s="285" t="s">
        <v>350</v>
      </c>
      <c r="D527" s="286" t="s">
        <v>224</v>
      </c>
      <c r="E527" s="286" t="s">
        <v>218</v>
      </c>
      <c r="F527" s="371">
        <v>44684</v>
      </c>
      <c r="G527" s="393">
        <v>44866</v>
      </c>
      <c r="H527" s="406">
        <v>47833</v>
      </c>
      <c r="I527" s="273" t="s">
        <v>77</v>
      </c>
      <c r="J527" s="402">
        <v>2500000000</v>
      </c>
      <c r="K527" s="402">
        <v>2500000000</v>
      </c>
      <c r="L527" s="402">
        <v>2532328766.5700002</v>
      </c>
      <c r="M527" s="402">
        <v>2500000000</v>
      </c>
      <c r="N527" s="272">
        <v>0.08</v>
      </c>
      <c r="O527" s="288">
        <v>5.325816232945018E-3</v>
      </c>
      <c r="P527" s="356">
        <v>0.7</v>
      </c>
      <c r="Q527" s="288">
        <v>3.5968635349974819E-2</v>
      </c>
      <c r="R527" s="395"/>
      <c r="S527" s="455"/>
      <c r="T527" s="456"/>
      <c r="U527" s="363"/>
      <c r="V527" s="368"/>
      <c r="W527" s="363"/>
      <c r="X527" s="369"/>
      <c r="Y527" s="300"/>
      <c r="Z527" s="366"/>
      <c r="AA527" s="300"/>
      <c r="AB527" s="367"/>
      <c r="AC527" s="367"/>
      <c r="AD527" s="307"/>
      <c r="AE527" s="305"/>
      <c r="AF527" s="300"/>
      <c r="AH527" s="307"/>
      <c r="AI527" s="298"/>
      <c r="AJ527" s="307"/>
    </row>
    <row r="528" spans="1:36" s="260" customFormat="1" ht="39.950000000000003" customHeight="1" x14ac:dyDescent="0.25">
      <c r="A528" s="262"/>
      <c r="B528" s="275" t="s">
        <v>554</v>
      </c>
      <c r="C528" s="271" t="s">
        <v>350</v>
      </c>
      <c r="D528" s="286" t="s">
        <v>224</v>
      </c>
      <c r="E528" s="286" t="s">
        <v>218</v>
      </c>
      <c r="F528" s="371">
        <v>44684</v>
      </c>
      <c r="G528" s="393">
        <v>44866</v>
      </c>
      <c r="H528" s="406">
        <v>47864</v>
      </c>
      <c r="I528" s="273" t="s">
        <v>77</v>
      </c>
      <c r="J528" s="402">
        <v>3000000000</v>
      </c>
      <c r="K528" s="402">
        <v>3000000000</v>
      </c>
      <c r="L528" s="402">
        <v>3038794520.1300001</v>
      </c>
      <c r="M528" s="402">
        <v>3000000000</v>
      </c>
      <c r="N528" s="272">
        <v>0.08</v>
      </c>
      <c r="O528" s="288">
        <v>6.3909794795340216E-3</v>
      </c>
      <c r="P528" s="356">
        <v>0.7</v>
      </c>
      <c r="Q528" s="288">
        <v>4.3162362419969784E-2</v>
      </c>
      <c r="R528" s="395"/>
      <c r="S528" s="455"/>
      <c r="T528" s="456"/>
      <c r="U528" s="363"/>
      <c r="V528" s="368"/>
      <c r="W528" s="363"/>
      <c r="X528" s="369"/>
      <c r="Y528" s="300"/>
      <c r="Z528" s="366"/>
      <c r="AA528" s="300"/>
      <c r="AB528" s="367"/>
      <c r="AC528" s="367"/>
      <c r="AD528" s="307"/>
      <c r="AE528" s="305"/>
      <c r="AF528" s="300"/>
      <c r="AH528" s="307"/>
      <c r="AI528" s="298"/>
      <c r="AJ528" s="307"/>
    </row>
    <row r="529" spans="1:36" s="260" customFormat="1" ht="39.950000000000003" customHeight="1" x14ac:dyDescent="0.25">
      <c r="A529" s="262"/>
      <c r="B529" s="275" t="s">
        <v>135</v>
      </c>
      <c r="C529" s="271" t="s">
        <v>109</v>
      </c>
      <c r="D529" s="286" t="s">
        <v>223</v>
      </c>
      <c r="E529" s="286" t="s">
        <v>218</v>
      </c>
      <c r="F529" s="371">
        <v>44685</v>
      </c>
      <c r="G529" s="393">
        <v>44867</v>
      </c>
      <c r="H529" s="406">
        <v>45299</v>
      </c>
      <c r="I529" s="273" t="s">
        <v>77</v>
      </c>
      <c r="J529" s="402">
        <v>500000000</v>
      </c>
      <c r="K529" s="402">
        <v>500000000</v>
      </c>
      <c r="L529" s="402">
        <v>507150685.08000004</v>
      </c>
      <c r="M529" s="402">
        <v>500000000</v>
      </c>
      <c r="N529" s="272">
        <v>0.09</v>
      </c>
      <c r="O529" s="288">
        <v>1.0651632465890036E-3</v>
      </c>
      <c r="P529" s="356">
        <v>0.9</v>
      </c>
      <c r="Q529" s="288">
        <v>4.1666666666666664E-2</v>
      </c>
      <c r="R529" s="395"/>
      <c r="S529" s="455"/>
      <c r="T529" s="456"/>
      <c r="U529" s="363"/>
      <c r="V529" s="368"/>
      <c r="W529" s="363"/>
      <c r="X529" s="369"/>
      <c r="Y529" s="300"/>
      <c r="Z529" s="366"/>
      <c r="AA529" s="300"/>
      <c r="AB529" s="367"/>
      <c r="AC529" s="367"/>
      <c r="AD529" s="307"/>
      <c r="AE529" s="305"/>
      <c r="AF529" s="300"/>
      <c r="AH529" s="307"/>
      <c r="AI529" s="298"/>
      <c r="AJ529" s="307"/>
    </row>
    <row r="530" spans="1:36" s="260" customFormat="1" ht="39.950000000000003" customHeight="1" x14ac:dyDescent="0.25">
      <c r="A530" s="262"/>
      <c r="B530" s="275" t="s">
        <v>554</v>
      </c>
      <c r="C530" s="285" t="s">
        <v>350</v>
      </c>
      <c r="D530" s="286" t="s">
        <v>224</v>
      </c>
      <c r="E530" s="286" t="s">
        <v>218</v>
      </c>
      <c r="F530" s="371">
        <v>44687</v>
      </c>
      <c r="G530" s="393">
        <v>44869</v>
      </c>
      <c r="H530" s="406">
        <v>47864</v>
      </c>
      <c r="I530" s="273" t="s">
        <v>77</v>
      </c>
      <c r="J530" s="402">
        <v>1322000000</v>
      </c>
      <c r="K530" s="402">
        <v>1322000000</v>
      </c>
      <c r="L530" s="402">
        <v>1336197917.3800001</v>
      </c>
      <c r="M530" s="402">
        <v>1322000000</v>
      </c>
      <c r="N530" s="272">
        <v>7.0000000000000007E-2</v>
      </c>
      <c r="O530" s="288">
        <v>2.8162916239813257E-3</v>
      </c>
      <c r="P530" s="356">
        <v>0.7</v>
      </c>
      <c r="Q530" s="288">
        <v>1.9020214373066686E-2</v>
      </c>
      <c r="R530" s="395"/>
      <c r="S530" s="455"/>
      <c r="T530" s="456"/>
      <c r="U530" s="363"/>
      <c r="V530" s="368"/>
      <c r="W530" s="363"/>
      <c r="X530" s="369"/>
      <c r="Y530" s="300"/>
      <c r="Z530" s="366"/>
      <c r="AA530" s="300"/>
      <c r="AB530" s="367"/>
      <c r="AC530" s="367"/>
      <c r="AD530" s="307"/>
      <c r="AE530" s="305"/>
      <c r="AF530" s="300"/>
      <c r="AH530" s="307"/>
      <c r="AI530" s="298"/>
      <c r="AJ530" s="307"/>
    </row>
    <row r="531" spans="1:36" s="260" customFormat="1" ht="39.950000000000003" customHeight="1" x14ac:dyDescent="0.25">
      <c r="A531" s="262"/>
      <c r="B531" s="275" t="s">
        <v>605</v>
      </c>
      <c r="C531" s="271" t="s">
        <v>107</v>
      </c>
      <c r="D531" s="286" t="s">
        <v>223</v>
      </c>
      <c r="E531" s="286" t="s">
        <v>218</v>
      </c>
      <c r="F531" s="371">
        <v>44692</v>
      </c>
      <c r="G531" s="393">
        <v>44768</v>
      </c>
      <c r="H531" s="406">
        <v>44770</v>
      </c>
      <c r="I531" s="273" t="s">
        <v>77</v>
      </c>
      <c r="J531" s="402">
        <v>200000000</v>
      </c>
      <c r="K531" s="402">
        <v>200000000</v>
      </c>
      <c r="L531" s="402">
        <v>201676712.38999999</v>
      </c>
      <c r="M531" s="402">
        <v>200000000</v>
      </c>
      <c r="N531" s="272">
        <v>0.06</v>
      </c>
      <c r="O531" s="288">
        <v>4.2606529863560143E-4</v>
      </c>
      <c r="P531" s="356">
        <v>0.9</v>
      </c>
      <c r="Q531" s="288">
        <v>4.5071578053667349E-2</v>
      </c>
      <c r="R531" s="395"/>
      <c r="S531" s="455"/>
      <c r="T531" s="456"/>
      <c r="U531" s="363"/>
      <c r="V531" s="368"/>
      <c r="W531" s="363"/>
      <c r="X531" s="369"/>
      <c r="Y531" s="300"/>
      <c r="Z531" s="366"/>
      <c r="AA531" s="300"/>
      <c r="AB531" s="367"/>
      <c r="AC531" s="367"/>
      <c r="AD531" s="307"/>
      <c r="AE531" s="305"/>
      <c r="AF531" s="300"/>
      <c r="AH531" s="307"/>
      <c r="AI531" s="298"/>
      <c r="AJ531" s="307"/>
    </row>
    <row r="532" spans="1:36" s="260" customFormat="1" ht="39.950000000000003" customHeight="1" x14ac:dyDescent="0.25">
      <c r="A532" s="262"/>
      <c r="B532" s="275" t="s">
        <v>604</v>
      </c>
      <c r="C532" s="271" t="s">
        <v>107</v>
      </c>
      <c r="D532" s="286" t="s">
        <v>223</v>
      </c>
      <c r="E532" s="286" t="s">
        <v>218</v>
      </c>
      <c r="F532" s="371">
        <v>44692</v>
      </c>
      <c r="G532" s="393">
        <v>44768</v>
      </c>
      <c r="H532" s="406">
        <v>44770</v>
      </c>
      <c r="I532" s="273" t="s">
        <v>77</v>
      </c>
      <c r="J532" s="402">
        <v>200000000</v>
      </c>
      <c r="K532" s="402">
        <v>200000000</v>
      </c>
      <c r="L532" s="402">
        <v>201676712.38999999</v>
      </c>
      <c r="M532" s="402">
        <v>200000000</v>
      </c>
      <c r="N532" s="272">
        <v>0.06</v>
      </c>
      <c r="O532" s="288">
        <v>4.2606529863560143E-4</v>
      </c>
      <c r="P532" s="356">
        <v>0.9</v>
      </c>
      <c r="Q532" s="288">
        <v>4.5071578053667349E-2</v>
      </c>
      <c r="R532" s="395"/>
      <c r="S532" s="455"/>
      <c r="T532" s="456"/>
      <c r="U532" s="363"/>
      <c r="V532" s="368"/>
      <c r="W532" s="363"/>
      <c r="X532" s="369"/>
      <c r="Y532" s="300"/>
      <c r="Z532" s="366"/>
      <c r="AA532" s="300"/>
      <c r="AB532" s="367"/>
      <c r="AC532" s="367"/>
      <c r="AD532" s="307"/>
      <c r="AE532" s="305"/>
      <c r="AF532" s="300"/>
      <c r="AH532" s="307"/>
      <c r="AI532" s="298"/>
      <c r="AJ532" s="307"/>
    </row>
    <row r="533" spans="1:36" s="260" customFormat="1" ht="39.950000000000003" customHeight="1" x14ac:dyDescent="0.25">
      <c r="A533" s="262"/>
      <c r="B533" s="275" t="s">
        <v>603</v>
      </c>
      <c r="C533" s="271" t="s">
        <v>107</v>
      </c>
      <c r="D533" s="286" t="s">
        <v>223</v>
      </c>
      <c r="E533" s="286" t="s">
        <v>218</v>
      </c>
      <c r="F533" s="371">
        <v>44692</v>
      </c>
      <c r="G533" s="393">
        <v>44768</v>
      </c>
      <c r="H533" s="406">
        <v>44770</v>
      </c>
      <c r="I533" s="273" t="s">
        <v>77</v>
      </c>
      <c r="J533" s="402">
        <v>200000000</v>
      </c>
      <c r="K533" s="402">
        <v>200000000</v>
      </c>
      <c r="L533" s="402">
        <v>201676712.38999999</v>
      </c>
      <c r="M533" s="402">
        <v>200000000</v>
      </c>
      <c r="N533" s="272">
        <v>0.06</v>
      </c>
      <c r="O533" s="288">
        <v>4.2606529863560143E-4</v>
      </c>
      <c r="P533" s="356">
        <v>0.9</v>
      </c>
      <c r="Q533" s="288">
        <v>4.5071578053667349E-2</v>
      </c>
      <c r="R533" s="395"/>
      <c r="S533" s="455"/>
      <c r="T533" s="456"/>
      <c r="U533" s="363"/>
      <c r="V533" s="368"/>
      <c r="W533" s="363"/>
      <c r="X533" s="369"/>
      <c r="Y533" s="300"/>
      <c r="Z533" s="366"/>
      <c r="AA533" s="300"/>
      <c r="AB533" s="367"/>
      <c r="AC533" s="367"/>
      <c r="AD533" s="307"/>
      <c r="AE533" s="305"/>
      <c r="AF533" s="300"/>
      <c r="AH533" s="307"/>
      <c r="AI533" s="298"/>
      <c r="AJ533" s="307"/>
    </row>
    <row r="534" spans="1:36" s="260" customFormat="1" ht="39.950000000000003" customHeight="1" x14ac:dyDescent="0.25">
      <c r="A534" s="262"/>
      <c r="B534" s="275" t="s">
        <v>602</v>
      </c>
      <c r="C534" s="271" t="s">
        <v>107</v>
      </c>
      <c r="D534" s="286" t="s">
        <v>223</v>
      </c>
      <c r="E534" s="286" t="s">
        <v>218</v>
      </c>
      <c r="F534" s="371">
        <v>44692</v>
      </c>
      <c r="G534" s="393">
        <v>44768</v>
      </c>
      <c r="H534" s="406">
        <v>44770</v>
      </c>
      <c r="I534" s="273" t="s">
        <v>77</v>
      </c>
      <c r="J534" s="402">
        <v>200000000</v>
      </c>
      <c r="K534" s="402">
        <v>200000000</v>
      </c>
      <c r="L534" s="402">
        <v>201676712.38999999</v>
      </c>
      <c r="M534" s="402">
        <v>200000000</v>
      </c>
      <c r="N534" s="272">
        <v>0.06</v>
      </c>
      <c r="O534" s="288">
        <v>4.2606529863560143E-4</v>
      </c>
      <c r="P534" s="356">
        <v>0.9</v>
      </c>
      <c r="Q534" s="288">
        <v>4.5071578053667349E-2</v>
      </c>
      <c r="R534" s="395"/>
      <c r="S534" s="455"/>
      <c r="T534" s="456"/>
      <c r="U534" s="363"/>
      <c r="V534" s="368"/>
      <c r="W534" s="363"/>
      <c r="X534" s="369"/>
      <c r="Y534" s="300"/>
      <c r="Z534" s="366"/>
      <c r="AA534" s="300"/>
      <c r="AB534" s="367"/>
      <c r="AC534" s="367"/>
      <c r="AD534" s="307"/>
      <c r="AE534" s="305"/>
      <c r="AF534" s="300"/>
      <c r="AH534" s="307"/>
      <c r="AI534" s="298"/>
      <c r="AJ534" s="307"/>
    </row>
    <row r="535" spans="1:36" s="260" customFormat="1" ht="39.950000000000003" customHeight="1" x14ac:dyDescent="0.25">
      <c r="A535" s="262"/>
      <c r="B535" s="275" t="s">
        <v>338</v>
      </c>
      <c r="C535" s="285" t="s">
        <v>336</v>
      </c>
      <c r="D535" s="286" t="s">
        <v>223</v>
      </c>
      <c r="E535" s="286" t="s">
        <v>218</v>
      </c>
      <c r="F535" s="371">
        <v>44697</v>
      </c>
      <c r="G535" s="393">
        <v>44879</v>
      </c>
      <c r="H535" s="406" t="s">
        <v>225</v>
      </c>
      <c r="I535" s="273" t="s">
        <v>77</v>
      </c>
      <c r="J535" s="402">
        <v>2070000000</v>
      </c>
      <c r="K535" s="402">
        <v>2070000000</v>
      </c>
      <c r="L535" s="402">
        <v>2090870136.9999998</v>
      </c>
      <c r="M535" s="402">
        <v>2070000000</v>
      </c>
      <c r="N535" s="272">
        <v>0.08</v>
      </c>
      <c r="O535" s="288">
        <v>4.4097758408784748E-3</v>
      </c>
      <c r="P535" s="356">
        <v>0.9</v>
      </c>
      <c r="Q535" s="288">
        <v>6.5012562814070349E-2</v>
      </c>
      <c r="R535" s="395"/>
      <c r="S535" s="455"/>
      <c r="T535" s="456"/>
      <c r="U535" s="363"/>
      <c r="V535" s="368"/>
      <c r="W535" s="363"/>
      <c r="X535" s="369"/>
      <c r="Y535" s="300"/>
      <c r="Z535" s="366"/>
      <c r="AA535" s="300"/>
      <c r="AB535" s="367"/>
      <c r="AC535" s="367"/>
      <c r="AD535" s="307"/>
      <c r="AE535" s="305"/>
      <c r="AF535" s="300"/>
      <c r="AH535" s="307"/>
      <c r="AI535" s="298"/>
      <c r="AJ535" s="307"/>
    </row>
    <row r="536" spans="1:36" s="260" customFormat="1" ht="39.950000000000003" customHeight="1" x14ac:dyDescent="0.25">
      <c r="A536" s="262"/>
      <c r="B536" s="275" t="s">
        <v>514</v>
      </c>
      <c r="C536" s="285" t="s">
        <v>160</v>
      </c>
      <c r="D536" s="286" t="s">
        <v>345</v>
      </c>
      <c r="E536" s="286" t="s">
        <v>218</v>
      </c>
      <c r="F536" s="371">
        <v>44705</v>
      </c>
      <c r="G536" s="393">
        <v>44887</v>
      </c>
      <c r="H536" s="406">
        <v>45828</v>
      </c>
      <c r="I536" s="273" t="s">
        <v>77</v>
      </c>
      <c r="J536" s="402">
        <v>280000000</v>
      </c>
      <c r="K536" s="402">
        <v>280000000</v>
      </c>
      <c r="L536" s="402">
        <v>282040547.95999998</v>
      </c>
      <c r="M536" s="402">
        <v>280000000</v>
      </c>
      <c r="N536" s="272">
        <v>7.0000000000000007E-2</v>
      </c>
      <c r="O536" s="288">
        <v>5.9649141808984204E-4</v>
      </c>
      <c r="P536" s="356">
        <v>1</v>
      </c>
      <c r="Q536" s="288">
        <v>1.9351428129711491E-3</v>
      </c>
      <c r="R536" s="395"/>
      <c r="S536" s="455"/>
      <c r="T536" s="456"/>
      <c r="U536" s="363"/>
      <c r="V536" s="368"/>
      <c r="W536" s="363"/>
      <c r="X536" s="369"/>
      <c r="Y536" s="300"/>
      <c r="Z536" s="366"/>
      <c r="AA536" s="300"/>
      <c r="AB536" s="367"/>
      <c r="AC536" s="367"/>
      <c r="AD536" s="307"/>
      <c r="AE536" s="305"/>
      <c r="AF536" s="300"/>
      <c r="AH536" s="307"/>
      <c r="AI536" s="298"/>
      <c r="AJ536" s="307"/>
    </row>
    <row r="537" spans="1:36" s="260" customFormat="1" ht="39.950000000000003" customHeight="1" x14ac:dyDescent="0.25">
      <c r="A537" s="262"/>
      <c r="B537" s="275" t="s">
        <v>216</v>
      </c>
      <c r="C537" s="271" t="s">
        <v>217</v>
      </c>
      <c r="D537" s="286" t="s">
        <v>224</v>
      </c>
      <c r="E537" s="286" t="s">
        <v>218</v>
      </c>
      <c r="F537" s="371">
        <v>44711</v>
      </c>
      <c r="G537" s="393">
        <v>44893</v>
      </c>
      <c r="H537" s="406">
        <v>48471</v>
      </c>
      <c r="I537" s="273" t="s">
        <v>77</v>
      </c>
      <c r="J537" s="402">
        <v>1270000000</v>
      </c>
      <c r="K537" s="402">
        <v>1270000000</v>
      </c>
      <c r="L537" s="402">
        <v>1280020822.6600001</v>
      </c>
      <c r="M537" s="402">
        <v>1270000000</v>
      </c>
      <c r="N537" s="272">
        <v>0.09</v>
      </c>
      <c r="O537" s="288">
        <v>2.7055146463360689E-3</v>
      </c>
      <c r="P537" s="356">
        <v>0.7</v>
      </c>
      <c r="Q537" s="288">
        <v>9.0909090909090912E-2</v>
      </c>
      <c r="R537" s="395"/>
      <c r="S537" s="455"/>
      <c r="T537" s="456"/>
      <c r="U537" s="363"/>
      <c r="V537" s="368"/>
      <c r="W537" s="363"/>
      <c r="X537" s="369"/>
      <c r="Y537" s="300"/>
      <c r="Z537" s="366"/>
      <c r="AA537" s="300"/>
      <c r="AB537" s="367"/>
      <c r="AC537" s="367"/>
      <c r="AD537" s="307"/>
      <c r="AE537" s="305"/>
      <c r="AF537" s="300"/>
      <c r="AH537" s="307"/>
      <c r="AI537" s="298"/>
      <c r="AJ537" s="307"/>
    </row>
    <row r="538" spans="1:36" s="260" customFormat="1" ht="39.950000000000003" customHeight="1" x14ac:dyDescent="0.25">
      <c r="A538" s="262"/>
      <c r="B538" s="275" t="s">
        <v>517</v>
      </c>
      <c r="C538" s="271" t="s">
        <v>350</v>
      </c>
      <c r="D538" s="286" t="s">
        <v>224</v>
      </c>
      <c r="E538" s="286" t="s">
        <v>218</v>
      </c>
      <c r="F538" s="371">
        <v>44712</v>
      </c>
      <c r="G538" s="393">
        <v>44894</v>
      </c>
      <c r="H538" s="406">
        <v>48075</v>
      </c>
      <c r="I538" s="273" t="s">
        <v>77</v>
      </c>
      <c r="J538" s="402">
        <v>1700000000</v>
      </c>
      <c r="K538" s="402">
        <v>1700000000</v>
      </c>
      <c r="L538" s="402">
        <v>1711550684.8900001</v>
      </c>
      <c r="M538" s="402">
        <v>1700000000</v>
      </c>
      <c r="N538" s="272">
        <v>0.08</v>
      </c>
      <c r="O538" s="288">
        <v>3.6215550384026121E-3</v>
      </c>
      <c r="P538" s="356">
        <v>0.7</v>
      </c>
      <c r="Q538" s="288">
        <v>2.4458672037982878E-2</v>
      </c>
      <c r="R538" s="395"/>
      <c r="S538" s="455"/>
      <c r="T538" s="456"/>
      <c r="U538" s="363"/>
      <c r="V538" s="368"/>
      <c r="W538" s="363"/>
      <c r="X538" s="369"/>
      <c r="Y538" s="300"/>
      <c r="Z538" s="366"/>
      <c r="AA538" s="300"/>
      <c r="AB538" s="367"/>
      <c r="AC538" s="367"/>
      <c r="AD538" s="307"/>
      <c r="AE538" s="305"/>
      <c r="AF538" s="300"/>
      <c r="AH538" s="307"/>
      <c r="AI538" s="298"/>
      <c r="AJ538" s="307"/>
    </row>
    <row r="539" spans="1:36" s="260" customFormat="1" ht="39.950000000000003" customHeight="1" x14ac:dyDescent="0.25">
      <c r="A539" s="262"/>
      <c r="B539" s="275" t="s">
        <v>556</v>
      </c>
      <c r="C539" s="271" t="s">
        <v>106</v>
      </c>
      <c r="D539" s="286" t="s">
        <v>224</v>
      </c>
      <c r="E539" s="286" t="s">
        <v>218</v>
      </c>
      <c r="F539" s="371">
        <v>44712</v>
      </c>
      <c r="G539" s="393">
        <v>44774</v>
      </c>
      <c r="H539" s="406">
        <v>48121</v>
      </c>
      <c r="I539" s="273" t="s">
        <v>77</v>
      </c>
      <c r="J539" s="402">
        <v>3337200000</v>
      </c>
      <c r="K539" s="402">
        <v>3337200000</v>
      </c>
      <c r="L539" s="402">
        <v>3358457506.77</v>
      </c>
      <c r="M539" s="402">
        <v>3708000000</v>
      </c>
      <c r="N539" s="272">
        <v>7.4999999999999997E-2</v>
      </c>
      <c r="O539" s="288">
        <v>7.8992506367040506E-3</v>
      </c>
      <c r="P539" s="356">
        <v>0.7</v>
      </c>
      <c r="Q539" s="288">
        <v>0.59590728902539192</v>
      </c>
      <c r="R539" s="395"/>
      <c r="S539" s="455"/>
      <c r="T539" s="456"/>
      <c r="U539" s="363"/>
      <c r="V539" s="394"/>
      <c r="W539" s="363"/>
      <c r="X539" s="369"/>
      <c r="Y539" s="300"/>
      <c r="Z539" s="366"/>
      <c r="AA539" s="300"/>
      <c r="AB539" s="367"/>
      <c r="AC539" s="367"/>
      <c r="AD539" s="307"/>
      <c r="AE539" s="305"/>
      <c r="AF539" s="300"/>
      <c r="AH539" s="307"/>
      <c r="AI539" s="298"/>
      <c r="AJ539" s="307"/>
    </row>
    <row r="540" spans="1:36" s="260" customFormat="1" ht="39.950000000000003" customHeight="1" x14ac:dyDescent="0.25">
      <c r="A540" s="262"/>
      <c r="B540" s="275" t="s">
        <v>556</v>
      </c>
      <c r="C540" s="271" t="s">
        <v>106</v>
      </c>
      <c r="D540" s="286" t="s">
        <v>224</v>
      </c>
      <c r="E540" s="286" t="s">
        <v>218</v>
      </c>
      <c r="F540" s="371">
        <v>44715</v>
      </c>
      <c r="G540" s="393">
        <v>44897</v>
      </c>
      <c r="H540" s="406">
        <v>48121</v>
      </c>
      <c r="I540" s="273" t="s">
        <v>77</v>
      </c>
      <c r="J540" s="402">
        <v>485000000</v>
      </c>
      <c r="K540" s="402">
        <v>485000000</v>
      </c>
      <c r="L540" s="402">
        <v>487604383.34999996</v>
      </c>
      <c r="M540" s="402">
        <v>485000000</v>
      </c>
      <c r="N540" s="272">
        <v>7.0000000000000007E-2</v>
      </c>
      <c r="O540" s="288">
        <v>1.0332083491913335E-3</v>
      </c>
      <c r="P540" s="356">
        <v>0.7</v>
      </c>
      <c r="Q540" s="288">
        <v>8.6604049855362311E-2</v>
      </c>
      <c r="R540" s="395"/>
      <c r="S540" s="455"/>
      <c r="T540" s="456"/>
      <c r="U540" s="363"/>
      <c r="V540" s="368"/>
      <c r="W540" s="363"/>
      <c r="X540" s="369"/>
      <c r="Y540" s="300"/>
      <c r="Z540" s="366"/>
      <c r="AA540" s="300"/>
      <c r="AB540" s="367"/>
      <c r="AC540" s="367"/>
      <c r="AD540" s="307"/>
      <c r="AE540" s="305"/>
      <c r="AF540" s="300"/>
      <c r="AH540" s="307"/>
      <c r="AI540" s="298"/>
      <c r="AJ540" s="307"/>
    </row>
    <row r="541" spans="1:36" s="260" customFormat="1" ht="39.950000000000003" customHeight="1" x14ac:dyDescent="0.25">
      <c r="A541" s="262"/>
      <c r="B541" s="275" t="s">
        <v>507</v>
      </c>
      <c r="C541" s="271" t="s">
        <v>164</v>
      </c>
      <c r="D541" s="286" t="s">
        <v>224</v>
      </c>
      <c r="E541" s="286" t="s">
        <v>218</v>
      </c>
      <c r="F541" s="371">
        <v>44715</v>
      </c>
      <c r="G541" s="393">
        <v>44897</v>
      </c>
      <c r="H541" s="406">
        <v>46785</v>
      </c>
      <c r="I541" s="273" t="s">
        <v>77</v>
      </c>
      <c r="J541" s="402">
        <v>500000000</v>
      </c>
      <c r="K541" s="402">
        <v>500000000</v>
      </c>
      <c r="L541" s="402">
        <v>503068493.31999999</v>
      </c>
      <c r="M541" s="402">
        <v>500000000</v>
      </c>
      <c r="N541" s="272">
        <v>0.08</v>
      </c>
      <c r="O541" s="288">
        <v>1.0651632465890036E-3</v>
      </c>
      <c r="P541" s="356">
        <v>0.7</v>
      </c>
      <c r="Q541" s="288">
        <v>4.9480455220188027E-2</v>
      </c>
      <c r="R541" s="395"/>
      <c r="S541" s="455"/>
      <c r="T541" s="456"/>
      <c r="U541" s="363"/>
      <c r="V541" s="368"/>
      <c r="W541" s="363"/>
      <c r="X541" s="369"/>
      <c r="Y541" s="300"/>
      <c r="Z541" s="366"/>
      <c r="AA541" s="300"/>
      <c r="AB541" s="367"/>
      <c r="AC541" s="367"/>
      <c r="AD541" s="307"/>
      <c r="AE541" s="305"/>
      <c r="AF541" s="300"/>
      <c r="AH541" s="307"/>
      <c r="AI541" s="298"/>
      <c r="AJ541" s="307"/>
    </row>
    <row r="542" spans="1:36" s="260" customFormat="1" ht="39.950000000000003" customHeight="1" x14ac:dyDescent="0.25">
      <c r="A542" s="262"/>
      <c r="B542" s="275" t="s">
        <v>624</v>
      </c>
      <c r="C542" s="271" t="s">
        <v>131</v>
      </c>
      <c r="D542" s="286" t="s">
        <v>223</v>
      </c>
      <c r="E542" s="286" t="s">
        <v>218</v>
      </c>
      <c r="F542" s="371">
        <v>44718</v>
      </c>
      <c r="G542" s="393">
        <v>44764</v>
      </c>
      <c r="H542" s="406">
        <v>44767</v>
      </c>
      <c r="I542" s="273" t="s">
        <v>77</v>
      </c>
      <c r="J542" s="402">
        <v>1000000000</v>
      </c>
      <c r="K542" s="402">
        <v>1000000000</v>
      </c>
      <c r="L542" s="402">
        <v>1004794520.5899999</v>
      </c>
      <c r="M542" s="402">
        <v>1000000000</v>
      </c>
      <c r="N542" s="272">
        <v>7.0000000000000007E-2</v>
      </c>
      <c r="O542" s="288">
        <v>2.1303264931780072E-3</v>
      </c>
      <c r="P542" s="356">
        <v>0.9</v>
      </c>
      <c r="Q542" s="288">
        <v>0.5</v>
      </c>
      <c r="R542" s="395"/>
      <c r="S542" s="455"/>
      <c r="T542" s="456"/>
      <c r="U542" s="363"/>
      <c r="V542" s="368"/>
      <c r="W542" s="363"/>
      <c r="X542" s="369"/>
      <c r="Y542" s="300"/>
      <c r="Z542" s="366"/>
      <c r="AA542" s="300"/>
      <c r="AB542" s="367"/>
      <c r="AC542" s="367"/>
      <c r="AD542" s="307"/>
      <c r="AE542" s="305"/>
      <c r="AF542" s="300"/>
      <c r="AH542" s="307"/>
      <c r="AI542" s="298"/>
      <c r="AJ542" s="307"/>
    </row>
    <row r="543" spans="1:36" s="260" customFormat="1" ht="39.950000000000003" customHeight="1" x14ac:dyDescent="0.25">
      <c r="A543" s="262"/>
      <c r="B543" s="275" t="s">
        <v>170</v>
      </c>
      <c r="C543" s="271" t="s">
        <v>160</v>
      </c>
      <c r="D543" s="286" t="s">
        <v>345</v>
      </c>
      <c r="E543" s="286" t="s">
        <v>218</v>
      </c>
      <c r="F543" s="371">
        <v>44719</v>
      </c>
      <c r="G543" s="393">
        <v>44901</v>
      </c>
      <c r="H543" s="406">
        <v>47050</v>
      </c>
      <c r="I543" s="273" t="s">
        <v>77</v>
      </c>
      <c r="J543" s="402">
        <v>150000000</v>
      </c>
      <c r="K543" s="402">
        <v>150000000</v>
      </c>
      <c r="L543" s="402">
        <v>150789041.45999998</v>
      </c>
      <c r="M543" s="402">
        <v>150000000</v>
      </c>
      <c r="N543" s="272">
        <v>0.08</v>
      </c>
      <c r="O543" s="288">
        <v>3.1954897397670106E-4</v>
      </c>
      <c r="P543" s="356">
        <v>1</v>
      </c>
      <c r="Q543" s="288">
        <v>1.0366836498059728E-3</v>
      </c>
      <c r="R543" s="395"/>
      <c r="S543" s="455"/>
      <c r="T543" s="456"/>
      <c r="U543" s="363"/>
      <c r="V543" s="368"/>
      <c r="W543" s="363"/>
      <c r="X543" s="369"/>
      <c r="Y543" s="300"/>
      <c r="Z543" s="366"/>
      <c r="AA543" s="300"/>
      <c r="AB543" s="367"/>
      <c r="AC543" s="367"/>
      <c r="AD543" s="307"/>
      <c r="AE543" s="305"/>
      <c r="AF543" s="300"/>
      <c r="AH543" s="307"/>
      <c r="AI543" s="298"/>
      <c r="AJ543" s="307"/>
    </row>
    <row r="544" spans="1:36" s="260" customFormat="1" ht="39.950000000000003" customHeight="1" x14ac:dyDescent="0.25">
      <c r="A544" s="262"/>
      <c r="B544" s="275" t="s">
        <v>333</v>
      </c>
      <c r="C544" s="271" t="s">
        <v>350</v>
      </c>
      <c r="D544" s="286" t="s">
        <v>224</v>
      </c>
      <c r="E544" s="286" t="s">
        <v>218</v>
      </c>
      <c r="F544" s="371">
        <v>44719</v>
      </c>
      <c r="G544" s="393">
        <v>44901</v>
      </c>
      <c r="H544" s="406">
        <v>47833</v>
      </c>
      <c r="I544" s="273" t="s">
        <v>77</v>
      </c>
      <c r="J544" s="402">
        <v>90000000</v>
      </c>
      <c r="K544" s="402">
        <v>90000000</v>
      </c>
      <c r="L544" s="402">
        <v>90473424.25</v>
      </c>
      <c r="M544" s="402">
        <v>90000000</v>
      </c>
      <c r="N544" s="272">
        <v>0.08</v>
      </c>
      <c r="O544" s="288">
        <v>1.9172938438602065E-4</v>
      </c>
      <c r="P544" s="356">
        <v>0.7</v>
      </c>
      <c r="Q544" s="288">
        <v>1.2948708725990935E-3</v>
      </c>
      <c r="R544" s="395"/>
      <c r="S544" s="455"/>
      <c r="T544" s="456"/>
      <c r="U544" s="363"/>
      <c r="V544" s="368"/>
      <c r="W544" s="363"/>
      <c r="X544" s="369"/>
      <c r="Y544" s="300"/>
      <c r="Z544" s="366"/>
      <c r="AA544" s="300"/>
      <c r="AB544" s="367"/>
      <c r="AC544" s="367"/>
      <c r="AD544" s="307"/>
      <c r="AE544" s="305"/>
      <c r="AF544" s="300"/>
      <c r="AH544" s="307"/>
      <c r="AI544" s="298"/>
      <c r="AJ544" s="307"/>
    </row>
    <row r="545" spans="1:36" s="260" customFormat="1" ht="39.950000000000003" customHeight="1" x14ac:dyDescent="0.25">
      <c r="A545" s="262"/>
      <c r="B545" s="275" t="s">
        <v>338</v>
      </c>
      <c r="C545" s="271" t="s">
        <v>336</v>
      </c>
      <c r="D545" s="286" t="s">
        <v>223</v>
      </c>
      <c r="E545" s="286" t="s">
        <v>218</v>
      </c>
      <c r="F545" s="371">
        <v>44719</v>
      </c>
      <c r="G545" s="393">
        <v>44901</v>
      </c>
      <c r="H545" s="406" t="s">
        <v>225</v>
      </c>
      <c r="I545" s="273" t="s">
        <v>77</v>
      </c>
      <c r="J545" s="402">
        <v>60000000</v>
      </c>
      <c r="K545" s="402">
        <v>60000000</v>
      </c>
      <c r="L545" s="402">
        <v>60315617.219999999</v>
      </c>
      <c r="M545" s="402">
        <v>60000000</v>
      </c>
      <c r="N545" s="272">
        <v>0.08</v>
      </c>
      <c r="O545" s="288">
        <v>1.2781958959068044E-4</v>
      </c>
      <c r="P545" s="356">
        <v>0.9</v>
      </c>
      <c r="Q545" s="288">
        <v>1.8844221105527637E-3</v>
      </c>
      <c r="R545" s="395"/>
      <c r="S545" s="455"/>
      <c r="T545" s="456"/>
      <c r="U545" s="363"/>
      <c r="V545" s="368"/>
      <c r="W545" s="363"/>
      <c r="X545" s="369"/>
      <c r="Y545" s="300"/>
      <c r="Z545" s="366"/>
      <c r="AA545" s="300"/>
      <c r="AB545" s="367"/>
      <c r="AC545" s="367"/>
      <c r="AD545" s="307"/>
      <c r="AE545" s="305"/>
      <c r="AF545" s="300"/>
      <c r="AH545" s="307"/>
      <c r="AI545" s="298"/>
      <c r="AJ545" s="307"/>
    </row>
    <row r="546" spans="1:36" s="320" customFormat="1" ht="39.950000000000003" customHeight="1" x14ac:dyDescent="0.25">
      <c r="A546" s="262"/>
      <c r="B546" s="275" t="s">
        <v>332</v>
      </c>
      <c r="C546" s="271" t="s">
        <v>350</v>
      </c>
      <c r="D546" s="286" t="s">
        <v>224</v>
      </c>
      <c r="E546" s="286" t="s">
        <v>218</v>
      </c>
      <c r="F546" s="371">
        <v>44719</v>
      </c>
      <c r="G546" s="393">
        <v>44901</v>
      </c>
      <c r="H546" s="406">
        <v>47560</v>
      </c>
      <c r="I546" s="273" t="s">
        <v>77</v>
      </c>
      <c r="J546" s="402">
        <v>43000000</v>
      </c>
      <c r="K546" s="402">
        <v>43000000</v>
      </c>
      <c r="L546" s="402">
        <v>43226191.390000001</v>
      </c>
      <c r="M546" s="402">
        <v>43000000</v>
      </c>
      <c r="N546" s="272">
        <v>0.08</v>
      </c>
      <c r="O546" s="288">
        <v>9.1604039206654307E-5</v>
      </c>
      <c r="P546" s="356">
        <v>0.7</v>
      </c>
      <c r="Q546" s="288">
        <v>6.1866052801956692E-4</v>
      </c>
      <c r="R546" s="395"/>
      <c r="S546" s="455"/>
      <c r="T546" s="456"/>
      <c r="U546" s="363"/>
      <c r="V546" s="368"/>
      <c r="W546" s="363"/>
      <c r="X546" s="369"/>
      <c r="Y546" s="300"/>
      <c r="Z546" s="366"/>
      <c r="AA546" s="300"/>
      <c r="AB546" s="367"/>
      <c r="AC546" s="367"/>
      <c r="AD546" s="307"/>
      <c r="AE546" s="321"/>
      <c r="AF546" s="300"/>
      <c r="AH546" s="307"/>
      <c r="AI546" s="322"/>
      <c r="AJ546" s="307"/>
    </row>
    <row r="547" spans="1:36" s="320" customFormat="1" ht="39.950000000000003" customHeight="1" x14ac:dyDescent="0.25">
      <c r="A547" s="262"/>
      <c r="B547" s="275" t="s">
        <v>337</v>
      </c>
      <c r="C547" s="271" t="s">
        <v>336</v>
      </c>
      <c r="D547" s="286" t="s">
        <v>223</v>
      </c>
      <c r="E547" s="286" t="s">
        <v>218</v>
      </c>
      <c r="F547" s="371">
        <v>44719</v>
      </c>
      <c r="G547" s="393">
        <v>44901</v>
      </c>
      <c r="H547" s="406" t="s">
        <v>225</v>
      </c>
      <c r="I547" s="273" t="s">
        <v>77</v>
      </c>
      <c r="J547" s="402">
        <v>10000000</v>
      </c>
      <c r="K547" s="402">
        <v>10000000</v>
      </c>
      <c r="L547" s="402">
        <v>10052602.869999999</v>
      </c>
      <c r="M547" s="402">
        <v>10000000</v>
      </c>
      <c r="N547" s="272">
        <v>0.08</v>
      </c>
      <c r="O547" s="288">
        <v>2.1303264931780072E-5</v>
      </c>
      <c r="P547" s="356">
        <v>0.9</v>
      </c>
      <c r="Q547" s="288">
        <v>3.1407035175879397E-4</v>
      </c>
      <c r="R547" s="395"/>
      <c r="S547" s="455"/>
      <c r="T547" s="456"/>
      <c r="U547" s="363"/>
      <c r="V547" s="368"/>
      <c r="W547" s="363"/>
      <c r="X547" s="369"/>
      <c r="Y547" s="300"/>
      <c r="Z547" s="366"/>
      <c r="AA547" s="300"/>
      <c r="AB547" s="367"/>
      <c r="AC547" s="367"/>
      <c r="AD547" s="307"/>
      <c r="AE547" s="321"/>
      <c r="AF547" s="300"/>
      <c r="AH547" s="307"/>
      <c r="AI547" s="322"/>
      <c r="AJ547" s="307"/>
    </row>
    <row r="548" spans="1:36" s="320" customFormat="1" ht="39.950000000000003" customHeight="1" x14ac:dyDescent="0.25">
      <c r="A548" s="262"/>
      <c r="B548" s="275" t="s">
        <v>514</v>
      </c>
      <c r="C548" s="271" t="s">
        <v>160</v>
      </c>
      <c r="D548" s="286" t="s">
        <v>345</v>
      </c>
      <c r="E548" s="286" t="s">
        <v>218</v>
      </c>
      <c r="F548" s="371">
        <v>44719</v>
      </c>
      <c r="G548" s="393">
        <v>44901</v>
      </c>
      <c r="H548" s="406">
        <v>45828</v>
      </c>
      <c r="I548" s="273" t="s">
        <v>77</v>
      </c>
      <c r="J548" s="402">
        <v>275000000</v>
      </c>
      <c r="K548" s="402">
        <v>275000000</v>
      </c>
      <c r="L548" s="402">
        <v>276446575.75</v>
      </c>
      <c r="M548" s="402">
        <v>275000000</v>
      </c>
      <c r="N548" s="272">
        <v>0.08</v>
      </c>
      <c r="O548" s="288">
        <v>5.8583978562395196E-4</v>
      </c>
      <c r="P548" s="356">
        <v>1</v>
      </c>
      <c r="Q548" s="288">
        <v>1.90058669131095E-3</v>
      </c>
      <c r="R548" s="395"/>
      <c r="S548" s="455"/>
      <c r="T548" s="456"/>
      <c r="U548" s="363"/>
      <c r="V548" s="394"/>
      <c r="W548" s="363"/>
      <c r="X548" s="369"/>
      <c r="Y548" s="300"/>
      <c r="Z548" s="366"/>
      <c r="AA548" s="300"/>
      <c r="AB548" s="367"/>
      <c r="AC548" s="367"/>
      <c r="AD548" s="307"/>
      <c r="AE548" s="321"/>
      <c r="AF548" s="300"/>
      <c r="AH548" s="307"/>
      <c r="AI548" s="322"/>
      <c r="AJ548" s="307"/>
    </row>
    <row r="549" spans="1:36" s="320" customFormat="1" ht="39.950000000000003" customHeight="1" x14ac:dyDescent="0.25">
      <c r="A549" s="262"/>
      <c r="B549" s="275" t="s">
        <v>555</v>
      </c>
      <c r="C549" s="285" t="s">
        <v>350</v>
      </c>
      <c r="D549" s="286" t="s">
        <v>224</v>
      </c>
      <c r="E549" s="286" t="s">
        <v>218</v>
      </c>
      <c r="F549" s="371">
        <v>44721</v>
      </c>
      <c r="G549" s="393">
        <v>44812</v>
      </c>
      <c r="H549" s="406">
        <v>48166</v>
      </c>
      <c r="I549" s="273" t="s">
        <v>77</v>
      </c>
      <c r="J549" s="402">
        <v>3200000000</v>
      </c>
      <c r="K549" s="402">
        <v>3200000000</v>
      </c>
      <c r="L549" s="402">
        <v>3211572602.5500002</v>
      </c>
      <c r="M549" s="402">
        <v>3200000000</v>
      </c>
      <c r="N549" s="272">
        <v>0.06</v>
      </c>
      <c r="O549" s="288">
        <v>6.8170447781696229E-3</v>
      </c>
      <c r="P549" s="356">
        <v>0.7</v>
      </c>
      <c r="Q549" s="288">
        <v>4.603985324796777E-2</v>
      </c>
      <c r="R549" s="395"/>
      <c r="S549" s="455"/>
      <c r="T549" s="456"/>
      <c r="U549" s="363"/>
      <c r="V549" s="368"/>
      <c r="W549" s="363"/>
      <c r="X549" s="369"/>
      <c r="Y549" s="300"/>
      <c r="Z549" s="366"/>
      <c r="AA549" s="300"/>
      <c r="AB549" s="367"/>
      <c r="AC549" s="367"/>
      <c r="AD549" s="307"/>
      <c r="AE549" s="321"/>
      <c r="AF549" s="300"/>
      <c r="AH549" s="307"/>
      <c r="AI549" s="322"/>
      <c r="AJ549" s="307"/>
    </row>
    <row r="550" spans="1:36" s="320" customFormat="1" ht="39.950000000000003" customHeight="1" x14ac:dyDescent="0.25">
      <c r="A550" s="262"/>
      <c r="B550" s="275" t="s">
        <v>163</v>
      </c>
      <c r="C550" s="271" t="s">
        <v>164</v>
      </c>
      <c r="D550" s="286" t="s">
        <v>224</v>
      </c>
      <c r="E550" s="286" t="s">
        <v>218</v>
      </c>
      <c r="F550" s="371">
        <v>44725</v>
      </c>
      <c r="G550" s="393">
        <v>44907</v>
      </c>
      <c r="H550" s="406">
        <v>45377</v>
      </c>
      <c r="I550" s="273" t="s">
        <v>77</v>
      </c>
      <c r="J550" s="402">
        <v>355000000</v>
      </c>
      <c r="K550" s="402">
        <v>355000000</v>
      </c>
      <c r="L550" s="402">
        <v>356400547.81</v>
      </c>
      <c r="M550" s="402">
        <v>355000000</v>
      </c>
      <c r="N550" s="272">
        <v>0.08</v>
      </c>
      <c r="O550" s="288">
        <v>7.5626590507819251E-4</v>
      </c>
      <c r="P550" s="356">
        <v>0.7</v>
      </c>
      <c r="Q550" s="288">
        <v>3.5131123206333499E-2</v>
      </c>
      <c r="R550" s="395"/>
      <c r="S550" s="455"/>
      <c r="T550" s="456"/>
      <c r="U550" s="363"/>
      <c r="V550" s="368"/>
      <c r="W550" s="363"/>
      <c r="X550" s="369"/>
      <c r="Y550" s="300"/>
      <c r="Z550" s="366"/>
      <c r="AA550" s="300"/>
      <c r="AB550" s="367"/>
      <c r="AC550" s="367"/>
      <c r="AD550" s="307"/>
      <c r="AE550" s="321"/>
      <c r="AF550" s="300"/>
      <c r="AH550" s="307"/>
      <c r="AI550" s="322"/>
      <c r="AJ550" s="307"/>
    </row>
    <row r="551" spans="1:36" s="320" customFormat="1" ht="39.950000000000003" customHeight="1" x14ac:dyDescent="0.25">
      <c r="A551" s="262"/>
      <c r="B551" s="275" t="s">
        <v>165</v>
      </c>
      <c r="C551" s="271" t="s">
        <v>109</v>
      </c>
      <c r="D551" s="286" t="s">
        <v>223</v>
      </c>
      <c r="E551" s="286" t="s">
        <v>218</v>
      </c>
      <c r="F551" s="371">
        <v>44726</v>
      </c>
      <c r="G551" s="393">
        <v>44908</v>
      </c>
      <c r="H551" s="406">
        <v>45320</v>
      </c>
      <c r="I551" s="273" t="s">
        <v>77</v>
      </c>
      <c r="J551" s="402">
        <v>500000000</v>
      </c>
      <c r="K551" s="402">
        <v>500000000</v>
      </c>
      <c r="L551" s="402">
        <v>501979451.42000002</v>
      </c>
      <c r="M551" s="402">
        <v>500000000</v>
      </c>
      <c r="N551" s="272">
        <v>8.5000000000000006E-2</v>
      </c>
      <c r="O551" s="288">
        <v>1.0651632465890036E-3</v>
      </c>
      <c r="P551" s="356">
        <v>0.9</v>
      </c>
      <c r="Q551" s="288">
        <v>4.1666666666666664E-2</v>
      </c>
      <c r="R551" s="395"/>
      <c r="S551" s="455"/>
      <c r="T551" s="456"/>
      <c r="U551" s="363"/>
      <c r="V551" s="394"/>
      <c r="W551" s="363"/>
      <c r="X551" s="369"/>
      <c r="Y551" s="300"/>
      <c r="Z551" s="366"/>
      <c r="AA551" s="300"/>
      <c r="AB551" s="367"/>
      <c r="AC551" s="367"/>
      <c r="AD551" s="307"/>
      <c r="AE551" s="321"/>
      <c r="AF551" s="300"/>
      <c r="AH551" s="307"/>
      <c r="AI551" s="322"/>
      <c r="AJ551" s="307"/>
    </row>
    <row r="552" spans="1:36" s="320" customFormat="1" ht="47.25" customHeight="1" x14ac:dyDescent="0.25">
      <c r="A552" s="262"/>
      <c r="B552" s="275" t="s">
        <v>166</v>
      </c>
      <c r="C552" s="271" t="s">
        <v>109</v>
      </c>
      <c r="D552" s="286" t="s">
        <v>223</v>
      </c>
      <c r="E552" s="286" t="s">
        <v>218</v>
      </c>
      <c r="F552" s="371">
        <v>44726</v>
      </c>
      <c r="G552" s="393">
        <v>44908</v>
      </c>
      <c r="H552" s="406">
        <v>45320</v>
      </c>
      <c r="I552" s="273" t="s">
        <v>77</v>
      </c>
      <c r="J552" s="402">
        <v>500000000</v>
      </c>
      <c r="K552" s="402">
        <v>500000000</v>
      </c>
      <c r="L552" s="402">
        <v>501979451.42000002</v>
      </c>
      <c r="M552" s="402">
        <v>500000000</v>
      </c>
      <c r="N552" s="272">
        <v>8.5000000000000006E-2</v>
      </c>
      <c r="O552" s="288">
        <v>1.0651632465890036E-3</v>
      </c>
      <c r="P552" s="356">
        <v>0.9</v>
      </c>
      <c r="Q552" s="288">
        <v>4.1666666666666664E-2</v>
      </c>
      <c r="R552" s="395"/>
      <c r="S552" s="455"/>
      <c r="T552" s="456"/>
      <c r="U552" s="363"/>
      <c r="V552" s="394"/>
      <c r="W552" s="363"/>
      <c r="X552" s="369"/>
      <c r="Y552" s="300"/>
      <c r="Z552" s="366"/>
      <c r="AA552" s="300"/>
      <c r="AB552" s="367"/>
      <c r="AC552" s="367"/>
      <c r="AD552" s="307"/>
      <c r="AE552" s="321"/>
      <c r="AF552" s="300"/>
      <c r="AH552" s="307"/>
      <c r="AI552" s="322"/>
      <c r="AJ552" s="307"/>
    </row>
    <row r="553" spans="1:36" s="320" customFormat="1" ht="39.950000000000003" customHeight="1" x14ac:dyDescent="0.25">
      <c r="A553" s="262"/>
      <c r="B553" s="275" t="s">
        <v>167</v>
      </c>
      <c r="C553" s="271" t="s">
        <v>109</v>
      </c>
      <c r="D553" s="286" t="s">
        <v>223</v>
      </c>
      <c r="E553" s="286" t="s">
        <v>218</v>
      </c>
      <c r="F553" s="371">
        <v>44726</v>
      </c>
      <c r="G553" s="393">
        <v>44908</v>
      </c>
      <c r="H553" s="406">
        <v>45320</v>
      </c>
      <c r="I553" s="273" t="s">
        <v>77</v>
      </c>
      <c r="J553" s="402">
        <v>500000000</v>
      </c>
      <c r="K553" s="402">
        <v>500000000</v>
      </c>
      <c r="L553" s="402">
        <v>501979451.42000002</v>
      </c>
      <c r="M553" s="402">
        <v>500000000</v>
      </c>
      <c r="N553" s="272">
        <v>8.5000000000000006E-2</v>
      </c>
      <c r="O553" s="288">
        <v>1.0651632465890036E-3</v>
      </c>
      <c r="P553" s="356">
        <v>0.9</v>
      </c>
      <c r="Q553" s="288">
        <v>4.1666666666666664E-2</v>
      </c>
      <c r="R553" s="395"/>
      <c r="S553" s="455"/>
      <c r="T553" s="456"/>
      <c r="U553" s="363"/>
      <c r="V553" s="394"/>
      <c r="W553" s="363"/>
      <c r="X553" s="369"/>
      <c r="Y553" s="300"/>
      <c r="Z553" s="366"/>
      <c r="AA553" s="300"/>
      <c r="AB553" s="367"/>
      <c r="AC553" s="367"/>
      <c r="AD553" s="307"/>
      <c r="AE553" s="321"/>
      <c r="AF553" s="300"/>
      <c r="AH553" s="307"/>
      <c r="AI553" s="322"/>
      <c r="AJ553" s="307"/>
    </row>
    <row r="554" spans="1:36" s="320" customFormat="1" ht="39.950000000000003" customHeight="1" x14ac:dyDescent="0.25">
      <c r="A554" s="262"/>
      <c r="B554" s="275" t="s">
        <v>168</v>
      </c>
      <c r="C554" s="271" t="s">
        <v>109</v>
      </c>
      <c r="D554" s="286" t="s">
        <v>223</v>
      </c>
      <c r="E554" s="286" t="s">
        <v>218</v>
      </c>
      <c r="F554" s="371">
        <v>44726</v>
      </c>
      <c r="G554" s="393">
        <v>44908</v>
      </c>
      <c r="H554" s="406">
        <v>45320</v>
      </c>
      <c r="I554" s="273" t="s">
        <v>77</v>
      </c>
      <c r="J554" s="402">
        <v>500000000</v>
      </c>
      <c r="K554" s="402">
        <v>500000000</v>
      </c>
      <c r="L554" s="402">
        <v>501979451.42000002</v>
      </c>
      <c r="M554" s="402">
        <v>500000000</v>
      </c>
      <c r="N554" s="272">
        <v>8.5000000000000006E-2</v>
      </c>
      <c r="O554" s="288">
        <v>1.0651632465890036E-3</v>
      </c>
      <c r="P554" s="356">
        <v>0.9</v>
      </c>
      <c r="Q554" s="288">
        <v>4.1666666666666664E-2</v>
      </c>
      <c r="R554" s="395"/>
      <c r="S554" s="455"/>
      <c r="T554" s="456"/>
      <c r="U554" s="363"/>
      <c r="V554" s="394"/>
      <c r="W554" s="363"/>
      <c r="X554" s="369"/>
      <c r="Y554" s="300"/>
      <c r="Z554" s="366"/>
      <c r="AA554" s="300"/>
      <c r="AB554" s="367"/>
      <c r="AC554" s="367"/>
      <c r="AD554" s="307"/>
      <c r="AE554" s="321"/>
      <c r="AF554" s="300"/>
      <c r="AH554" s="307"/>
      <c r="AI554" s="322"/>
      <c r="AJ554" s="307"/>
    </row>
    <row r="555" spans="1:36" s="320" customFormat="1" ht="39.950000000000003" customHeight="1" x14ac:dyDescent="0.25">
      <c r="A555" s="262"/>
      <c r="B555" s="275" t="s">
        <v>169</v>
      </c>
      <c r="C555" s="271" t="s">
        <v>109</v>
      </c>
      <c r="D555" s="286" t="s">
        <v>223</v>
      </c>
      <c r="E555" s="286" t="s">
        <v>218</v>
      </c>
      <c r="F555" s="371">
        <v>44726</v>
      </c>
      <c r="G555" s="393">
        <v>44908</v>
      </c>
      <c r="H555" s="406">
        <v>45320</v>
      </c>
      <c r="I555" s="273" t="s">
        <v>77</v>
      </c>
      <c r="J555" s="402">
        <v>500000000</v>
      </c>
      <c r="K555" s="402">
        <v>500000000</v>
      </c>
      <c r="L555" s="402">
        <v>501979451.42000002</v>
      </c>
      <c r="M555" s="402">
        <v>500000000</v>
      </c>
      <c r="N555" s="272">
        <v>8.5000000000000006E-2</v>
      </c>
      <c r="O555" s="288">
        <v>1.0651632465890036E-3</v>
      </c>
      <c r="P555" s="356">
        <v>0.9</v>
      </c>
      <c r="Q555" s="288">
        <v>4.1666666666666664E-2</v>
      </c>
      <c r="R555" s="395"/>
      <c r="S555" s="455"/>
      <c r="T555" s="456"/>
      <c r="U555" s="363"/>
      <c r="V555" s="394"/>
      <c r="W555" s="363"/>
      <c r="X555" s="369"/>
      <c r="Y555" s="300"/>
      <c r="Z555" s="366"/>
      <c r="AA555" s="300"/>
      <c r="AB555" s="367"/>
      <c r="AC555" s="367"/>
      <c r="AD555" s="307"/>
      <c r="AE555" s="321"/>
      <c r="AF555" s="300"/>
      <c r="AH555" s="307"/>
      <c r="AI555" s="322"/>
      <c r="AJ555" s="307"/>
    </row>
    <row r="556" spans="1:36" s="320" customFormat="1" ht="39.950000000000003" customHeight="1" x14ac:dyDescent="0.25">
      <c r="A556" s="262"/>
      <c r="B556" s="310" t="e">
        <v>#REF!</v>
      </c>
      <c r="C556" s="271" t="s">
        <v>106</v>
      </c>
      <c r="D556" s="286" t="s">
        <v>224</v>
      </c>
      <c r="E556" s="286" t="s">
        <v>218</v>
      </c>
      <c r="F556" s="371">
        <v>44727</v>
      </c>
      <c r="G556" s="393">
        <v>44909</v>
      </c>
      <c r="H556" s="406">
        <v>47514</v>
      </c>
      <c r="I556" s="273" t="s">
        <v>77</v>
      </c>
      <c r="J556" s="402">
        <v>778000000</v>
      </c>
      <c r="K556" s="402">
        <v>778000000</v>
      </c>
      <c r="L556" s="402">
        <v>780387287.58000004</v>
      </c>
      <c r="M556" s="402">
        <v>778000000</v>
      </c>
      <c r="N556" s="272">
        <v>7.0000000000000007E-2</v>
      </c>
      <c r="O556" s="288">
        <v>1.6573940116924896E-3</v>
      </c>
      <c r="P556" s="356">
        <v>0.7</v>
      </c>
      <c r="Q556" s="288">
        <v>0.13892360987107602</v>
      </c>
      <c r="R556" s="395"/>
      <c r="S556" s="455"/>
      <c r="T556" s="456"/>
      <c r="U556" s="363"/>
      <c r="V556" s="368"/>
      <c r="W556" s="363"/>
      <c r="X556" s="369"/>
      <c r="Y556" s="300"/>
      <c r="Z556" s="366"/>
      <c r="AA556" s="300"/>
      <c r="AB556" s="367"/>
      <c r="AC556" s="367"/>
      <c r="AD556" s="307"/>
      <c r="AE556" s="321"/>
      <c r="AF556" s="300"/>
      <c r="AH556" s="307"/>
      <c r="AI556" s="322"/>
      <c r="AJ556" s="307"/>
    </row>
    <row r="557" spans="1:36" s="320" customFormat="1" ht="39.950000000000003" customHeight="1" x14ac:dyDescent="0.25">
      <c r="A557" s="262"/>
      <c r="B557" s="275" t="s">
        <v>508</v>
      </c>
      <c r="C557" s="271" t="s">
        <v>509</v>
      </c>
      <c r="D557" s="286" t="s">
        <v>223</v>
      </c>
      <c r="E557" s="286" t="s">
        <v>218</v>
      </c>
      <c r="F557" s="371">
        <v>44727</v>
      </c>
      <c r="G557" s="393">
        <v>44909</v>
      </c>
      <c r="H557" s="406">
        <v>46889</v>
      </c>
      <c r="I557" s="273" t="s">
        <v>77</v>
      </c>
      <c r="J557" s="402">
        <v>850000000</v>
      </c>
      <c r="K557" s="402">
        <v>850000000</v>
      </c>
      <c r="L557" s="402">
        <v>852608218.94999993</v>
      </c>
      <c r="M557" s="402">
        <v>850000000</v>
      </c>
      <c r="N557" s="272">
        <v>7.0000000000000007E-2</v>
      </c>
      <c r="O557" s="288">
        <v>1.810777519201306E-3</v>
      </c>
      <c r="P557" s="356">
        <v>0.9</v>
      </c>
      <c r="Q557" s="288">
        <v>0.59859154929577463</v>
      </c>
      <c r="R557" s="395"/>
      <c r="S557" s="455"/>
      <c r="T557" s="456"/>
      <c r="U557" s="363"/>
      <c r="V557" s="394"/>
      <c r="W557" s="363"/>
      <c r="X557" s="369"/>
      <c r="Y557" s="300"/>
      <c r="Z557" s="366"/>
      <c r="AA557" s="300"/>
      <c r="AB557" s="367"/>
      <c r="AC557" s="367"/>
      <c r="AD557" s="307"/>
      <c r="AE557" s="321"/>
      <c r="AF557" s="300"/>
      <c r="AH557" s="307"/>
      <c r="AI557" s="322"/>
      <c r="AJ557" s="307"/>
    </row>
    <row r="558" spans="1:36" s="320" customFormat="1" ht="39.950000000000003" customHeight="1" x14ac:dyDescent="0.25">
      <c r="A558" s="262"/>
      <c r="B558" s="275" t="s">
        <v>517</v>
      </c>
      <c r="C558" s="271" t="s">
        <v>350</v>
      </c>
      <c r="D558" s="286" t="s">
        <v>224</v>
      </c>
      <c r="E558" s="286" t="s">
        <v>218</v>
      </c>
      <c r="F558" s="371">
        <v>44728</v>
      </c>
      <c r="G558" s="393">
        <v>44910</v>
      </c>
      <c r="H558" s="406">
        <v>48075</v>
      </c>
      <c r="I558" s="273" t="s">
        <v>77</v>
      </c>
      <c r="J558" s="402">
        <v>12370000000</v>
      </c>
      <c r="K558" s="402">
        <v>12370000000</v>
      </c>
      <c r="L558" s="402">
        <v>12425919177.33</v>
      </c>
      <c r="M558" s="402">
        <v>12370000000</v>
      </c>
      <c r="N558" s="272">
        <v>0.11</v>
      </c>
      <c r="O558" s="288">
        <v>2.6352138720611949E-2</v>
      </c>
      <c r="P558" s="356">
        <v>0.7</v>
      </c>
      <c r="Q558" s="288">
        <v>0.17797280771167542</v>
      </c>
      <c r="R558" s="395"/>
      <c r="S558" s="455"/>
      <c r="T558" s="456"/>
      <c r="U558" s="363"/>
      <c r="V558" s="394"/>
      <c r="W558" s="363"/>
      <c r="X558" s="369"/>
      <c r="Y558" s="300"/>
      <c r="Z558" s="366"/>
      <c r="AA558" s="300"/>
      <c r="AB558" s="367"/>
      <c r="AC558" s="367"/>
      <c r="AD558" s="307"/>
      <c r="AE558" s="321"/>
      <c r="AF558" s="300"/>
      <c r="AH558" s="307"/>
      <c r="AI558" s="322"/>
      <c r="AJ558" s="307"/>
    </row>
    <row r="559" spans="1:36" s="320" customFormat="1" ht="39.950000000000003" customHeight="1" x14ac:dyDescent="0.25">
      <c r="A559" s="262"/>
      <c r="B559" s="275" t="s">
        <v>338</v>
      </c>
      <c r="C559" s="271" t="s">
        <v>336</v>
      </c>
      <c r="D559" s="286" t="s">
        <v>223</v>
      </c>
      <c r="E559" s="286" t="s">
        <v>218</v>
      </c>
      <c r="F559" s="371">
        <v>44728</v>
      </c>
      <c r="G559" s="393">
        <v>44910</v>
      </c>
      <c r="H559" s="406" t="s">
        <v>225</v>
      </c>
      <c r="I559" s="273" t="s">
        <v>77</v>
      </c>
      <c r="J559" s="402">
        <v>10000000000</v>
      </c>
      <c r="K559" s="402">
        <v>10000000000</v>
      </c>
      <c r="L559" s="402">
        <v>10028767123.15</v>
      </c>
      <c r="M559" s="402">
        <v>10000000000</v>
      </c>
      <c r="N559" s="272">
        <v>7.0000000000000007E-2</v>
      </c>
      <c r="O559" s="288">
        <v>2.1303264931780072E-2</v>
      </c>
      <c r="P559" s="356">
        <v>0.9</v>
      </c>
      <c r="Q559" s="288">
        <v>0.314070351758794</v>
      </c>
      <c r="R559" s="395"/>
      <c r="S559" s="455"/>
      <c r="T559" s="456"/>
      <c r="U559" s="363"/>
      <c r="V559" s="394"/>
      <c r="W559" s="363"/>
      <c r="X559" s="369"/>
      <c r="Y559" s="300"/>
      <c r="Z559" s="366"/>
      <c r="AA559" s="300"/>
      <c r="AB559" s="367"/>
      <c r="AC559" s="367"/>
      <c r="AD559" s="307"/>
      <c r="AE559" s="321"/>
      <c r="AF559" s="300"/>
      <c r="AH559" s="307"/>
      <c r="AI559" s="322"/>
      <c r="AJ559" s="307"/>
    </row>
    <row r="560" spans="1:36" s="320" customFormat="1" ht="47.25" customHeight="1" x14ac:dyDescent="0.25">
      <c r="A560" s="262"/>
      <c r="B560" s="275" t="s">
        <v>557</v>
      </c>
      <c r="C560" s="271" t="s">
        <v>126</v>
      </c>
      <c r="D560" s="286" t="s">
        <v>223</v>
      </c>
      <c r="E560" s="286" t="s">
        <v>218</v>
      </c>
      <c r="F560" s="371">
        <v>44729</v>
      </c>
      <c r="G560" s="393">
        <v>44911</v>
      </c>
      <c r="H560" s="406">
        <v>44914</v>
      </c>
      <c r="I560" s="273" t="s">
        <v>77</v>
      </c>
      <c r="J560" s="402">
        <v>125000000</v>
      </c>
      <c r="K560" s="402">
        <v>125000000</v>
      </c>
      <c r="L560" s="402">
        <v>125335616.90000001</v>
      </c>
      <c r="M560" s="402">
        <v>125000000</v>
      </c>
      <c r="N560" s="272">
        <v>7.0000000000000007E-2</v>
      </c>
      <c r="O560" s="288">
        <v>2.662908116472509E-4</v>
      </c>
      <c r="P560" s="356">
        <v>0.9</v>
      </c>
      <c r="Q560" s="288">
        <v>4.7979325028690227E-2</v>
      </c>
      <c r="R560" s="395"/>
      <c r="S560" s="455"/>
      <c r="T560" s="456"/>
      <c r="U560" s="363"/>
      <c r="V560" s="394"/>
      <c r="W560" s="363"/>
      <c r="X560" s="369"/>
      <c r="Y560" s="300"/>
      <c r="Z560" s="366"/>
      <c r="AA560" s="300"/>
      <c r="AB560" s="367"/>
      <c r="AC560" s="367"/>
      <c r="AD560" s="307"/>
      <c r="AE560" s="321"/>
      <c r="AF560" s="300"/>
      <c r="AH560" s="307"/>
      <c r="AI560" s="322"/>
      <c r="AJ560" s="307"/>
    </row>
    <row r="561" spans="1:36" s="320" customFormat="1" ht="39.950000000000003" customHeight="1" x14ac:dyDescent="0.25">
      <c r="A561" s="262"/>
      <c r="B561" s="275" t="s">
        <v>558</v>
      </c>
      <c r="C561" s="271" t="s">
        <v>126</v>
      </c>
      <c r="D561" s="286" t="s">
        <v>223</v>
      </c>
      <c r="E561" s="286" t="s">
        <v>218</v>
      </c>
      <c r="F561" s="371">
        <v>44729</v>
      </c>
      <c r="G561" s="393">
        <v>44911</v>
      </c>
      <c r="H561" s="406">
        <v>44914</v>
      </c>
      <c r="I561" s="273" t="s">
        <v>77</v>
      </c>
      <c r="J561" s="402">
        <v>125000000</v>
      </c>
      <c r="K561" s="402">
        <v>125000000</v>
      </c>
      <c r="L561" s="402">
        <v>125335616.90000001</v>
      </c>
      <c r="M561" s="402">
        <v>125000000</v>
      </c>
      <c r="N561" s="272">
        <v>7.0000000000000007E-2</v>
      </c>
      <c r="O561" s="288">
        <v>2.662908116472509E-4</v>
      </c>
      <c r="P561" s="356">
        <v>0.9</v>
      </c>
      <c r="Q561" s="288">
        <v>4.7979325028690227E-2</v>
      </c>
      <c r="R561" s="395"/>
      <c r="S561" s="455"/>
      <c r="T561" s="456"/>
      <c r="U561" s="363"/>
      <c r="V561" s="368"/>
      <c r="W561" s="363"/>
      <c r="X561" s="369"/>
      <c r="Y561" s="300"/>
      <c r="Z561" s="366"/>
      <c r="AA561" s="300"/>
      <c r="AB561" s="367"/>
      <c r="AC561" s="367"/>
      <c r="AD561" s="307"/>
      <c r="AE561" s="321"/>
      <c r="AF561" s="300"/>
      <c r="AH561" s="307"/>
      <c r="AI561" s="322"/>
      <c r="AJ561" s="307"/>
    </row>
    <row r="562" spans="1:36" s="260" customFormat="1" ht="39.950000000000003" customHeight="1" x14ac:dyDescent="0.25">
      <c r="A562" s="262"/>
      <c r="B562" s="275" t="s">
        <v>559</v>
      </c>
      <c r="C562" s="271" t="s">
        <v>126</v>
      </c>
      <c r="D562" s="286" t="s">
        <v>223</v>
      </c>
      <c r="E562" s="286" t="s">
        <v>218</v>
      </c>
      <c r="F562" s="371">
        <v>44729</v>
      </c>
      <c r="G562" s="393">
        <v>44911</v>
      </c>
      <c r="H562" s="406">
        <v>44914</v>
      </c>
      <c r="I562" s="273" t="s">
        <v>77</v>
      </c>
      <c r="J562" s="402">
        <v>125000000</v>
      </c>
      <c r="K562" s="402">
        <v>125000000</v>
      </c>
      <c r="L562" s="402">
        <v>125335616.90000001</v>
      </c>
      <c r="M562" s="402">
        <v>125000000</v>
      </c>
      <c r="N562" s="272">
        <v>7.0000000000000007E-2</v>
      </c>
      <c r="O562" s="288">
        <v>2.662908116472509E-4</v>
      </c>
      <c r="P562" s="356">
        <v>0.9</v>
      </c>
      <c r="Q562" s="288">
        <v>4.7979325028690227E-2</v>
      </c>
      <c r="R562" s="395"/>
      <c r="S562" s="455"/>
      <c r="T562" s="456"/>
      <c r="U562" s="363"/>
      <c r="V562" s="368"/>
      <c r="W562" s="363"/>
      <c r="X562" s="369"/>
      <c r="Y562" s="300"/>
      <c r="Z562" s="366"/>
      <c r="AA562" s="300"/>
      <c r="AB562" s="367"/>
      <c r="AC562" s="367"/>
      <c r="AD562" s="307"/>
      <c r="AE562" s="305"/>
      <c r="AF562" s="300"/>
      <c r="AH562" s="307"/>
      <c r="AI562" s="298"/>
      <c r="AJ562" s="307"/>
    </row>
    <row r="563" spans="1:36" s="260" customFormat="1" ht="39.950000000000003" customHeight="1" x14ac:dyDescent="0.25">
      <c r="A563" s="262"/>
      <c r="B563" s="275" t="s">
        <v>560</v>
      </c>
      <c r="C563" s="271" t="s">
        <v>126</v>
      </c>
      <c r="D563" s="286" t="s">
        <v>223</v>
      </c>
      <c r="E563" s="286" t="s">
        <v>218</v>
      </c>
      <c r="F563" s="371">
        <v>44729</v>
      </c>
      <c r="G563" s="393">
        <v>44911</v>
      </c>
      <c r="H563" s="406">
        <v>44914</v>
      </c>
      <c r="I563" s="273" t="s">
        <v>77</v>
      </c>
      <c r="J563" s="402">
        <v>125000000</v>
      </c>
      <c r="K563" s="402">
        <v>125000000</v>
      </c>
      <c r="L563" s="402">
        <v>125335616.90000001</v>
      </c>
      <c r="M563" s="402">
        <v>125000000</v>
      </c>
      <c r="N563" s="272">
        <v>7.0000000000000007E-2</v>
      </c>
      <c r="O563" s="288">
        <v>2.662908116472509E-4</v>
      </c>
      <c r="P563" s="356">
        <v>0.9</v>
      </c>
      <c r="Q563" s="288">
        <v>4.7979325028690227E-2</v>
      </c>
      <c r="R563" s="395"/>
      <c r="S563" s="455"/>
      <c r="T563" s="456"/>
      <c r="U563" s="363"/>
      <c r="V563" s="368"/>
      <c r="W563" s="363"/>
      <c r="X563" s="369"/>
      <c r="Y563" s="300"/>
      <c r="Z563" s="366"/>
      <c r="AA563" s="300"/>
      <c r="AB563" s="367"/>
      <c r="AC563" s="367"/>
      <c r="AD563" s="307"/>
      <c r="AE563" s="305"/>
      <c r="AF563" s="300"/>
      <c r="AH563" s="307"/>
      <c r="AI563" s="298"/>
      <c r="AJ563" s="307"/>
    </row>
    <row r="564" spans="1:36" s="260" customFormat="1" ht="39.950000000000003" customHeight="1" x14ac:dyDescent="0.25">
      <c r="A564" s="262"/>
      <c r="B564" s="275" t="s">
        <v>561</v>
      </c>
      <c r="C564" s="271" t="s">
        <v>126</v>
      </c>
      <c r="D564" s="286" t="s">
        <v>223</v>
      </c>
      <c r="E564" s="286" t="s">
        <v>218</v>
      </c>
      <c r="F564" s="371">
        <v>44729</v>
      </c>
      <c r="G564" s="393">
        <v>44911</v>
      </c>
      <c r="H564" s="406">
        <v>44914</v>
      </c>
      <c r="I564" s="273" t="s">
        <v>77</v>
      </c>
      <c r="J564" s="402">
        <v>125000000</v>
      </c>
      <c r="K564" s="402">
        <v>125000000</v>
      </c>
      <c r="L564" s="402">
        <v>125335616.90000001</v>
      </c>
      <c r="M564" s="402">
        <v>125000000</v>
      </c>
      <c r="N564" s="272">
        <v>7.0000000000000007E-2</v>
      </c>
      <c r="O564" s="288">
        <v>2.662908116472509E-4</v>
      </c>
      <c r="P564" s="356">
        <v>0.9</v>
      </c>
      <c r="Q564" s="288">
        <v>4.7979325028690227E-2</v>
      </c>
      <c r="R564" s="395"/>
      <c r="S564" s="455"/>
      <c r="T564" s="456"/>
      <c r="U564" s="363"/>
      <c r="V564" s="394"/>
      <c r="W564" s="363"/>
      <c r="X564" s="369"/>
      <c r="Y564" s="300"/>
      <c r="Z564" s="366"/>
      <c r="AA564" s="300"/>
      <c r="AB564" s="367"/>
      <c r="AC564" s="367"/>
      <c r="AD564" s="307"/>
      <c r="AE564" s="305"/>
      <c r="AF564" s="300"/>
      <c r="AH564" s="307"/>
      <c r="AI564" s="298"/>
      <c r="AJ564" s="307"/>
    </row>
    <row r="565" spans="1:36" s="260" customFormat="1" ht="39.950000000000003" customHeight="1" x14ac:dyDescent="0.25">
      <c r="A565" s="262"/>
      <c r="B565" s="275" t="s">
        <v>562</v>
      </c>
      <c r="C565" s="271" t="s">
        <v>126</v>
      </c>
      <c r="D565" s="286" t="s">
        <v>223</v>
      </c>
      <c r="E565" s="286" t="s">
        <v>218</v>
      </c>
      <c r="F565" s="371">
        <v>44729</v>
      </c>
      <c r="G565" s="393">
        <v>44911</v>
      </c>
      <c r="H565" s="406">
        <v>44914</v>
      </c>
      <c r="I565" s="273" t="s">
        <v>77</v>
      </c>
      <c r="J565" s="402">
        <v>125000000</v>
      </c>
      <c r="K565" s="402">
        <v>125000000</v>
      </c>
      <c r="L565" s="402">
        <v>125335616.90000001</v>
      </c>
      <c r="M565" s="402">
        <v>125000000</v>
      </c>
      <c r="N565" s="272">
        <v>7.0000000000000007E-2</v>
      </c>
      <c r="O565" s="288">
        <v>2.662908116472509E-4</v>
      </c>
      <c r="P565" s="356">
        <v>0.9</v>
      </c>
      <c r="Q565" s="288">
        <v>4.7979325028690227E-2</v>
      </c>
      <c r="R565" s="395"/>
      <c r="S565" s="455"/>
      <c r="T565" s="456"/>
      <c r="U565" s="363"/>
      <c r="V565" s="394"/>
      <c r="W565" s="363"/>
      <c r="X565" s="369"/>
      <c r="Y565" s="300"/>
      <c r="Z565" s="366"/>
      <c r="AA565" s="300"/>
      <c r="AB565" s="367"/>
      <c r="AC565" s="367"/>
      <c r="AD565" s="307"/>
      <c r="AE565" s="305"/>
      <c r="AF565" s="300"/>
      <c r="AH565" s="307"/>
      <c r="AI565" s="298"/>
      <c r="AJ565" s="307"/>
    </row>
    <row r="566" spans="1:36" s="260" customFormat="1" ht="39.950000000000003" customHeight="1" x14ac:dyDescent="0.25">
      <c r="A566" s="262"/>
      <c r="B566" s="275" t="s">
        <v>563</v>
      </c>
      <c r="C566" s="271" t="s">
        <v>126</v>
      </c>
      <c r="D566" s="286" t="s">
        <v>223</v>
      </c>
      <c r="E566" s="286" t="s">
        <v>218</v>
      </c>
      <c r="F566" s="371">
        <v>44729</v>
      </c>
      <c r="G566" s="393">
        <v>44911</v>
      </c>
      <c r="H566" s="406">
        <v>44914</v>
      </c>
      <c r="I566" s="273" t="s">
        <v>77</v>
      </c>
      <c r="J566" s="402">
        <v>125000000</v>
      </c>
      <c r="K566" s="402">
        <v>125000000</v>
      </c>
      <c r="L566" s="402">
        <v>125335616.90000001</v>
      </c>
      <c r="M566" s="402">
        <v>125000000</v>
      </c>
      <c r="N566" s="272">
        <v>7.0000000000000007E-2</v>
      </c>
      <c r="O566" s="288">
        <v>2.662908116472509E-4</v>
      </c>
      <c r="P566" s="356">
        <v>0.9</v>
      </c>
      <c r="Q566" s="288">
        <v>4.7979325028690227E-2</v>
      </c>
      <c r="R566" s="395"/>
      <c r="S566" s="455"/>
      <c r="T566" s="456"/>
      <c r="U566" s="363"/>
      <c r="V566" s="394"/>
      <c r="W566" s="363"/>
      <c r="X566" s="369"/>
      <c r="Y566" s="300"/>
      <c r="Z566" s="366"/>
      <c r="AA566" s="300"/>
      <c r="AB566" s="367"/>
      <c r="AC566" s="367"/>
      <c r="AD566" s="307"/>
      <c r="AE566" s="305"/>
      <c r="AF566" s="300"/>
      <c r="AH566" s="307"/>
      <c r="AI566" s="298"/>
      <c r="AJ566" s="307"/>
    </row>
    <row r="567" spans="1:36" s="260" customFormat="1" ht="39.950000000000003" customHeight="1" x14ac:dyDescent="0.25">
      <c r="A567" s="262"/>
      <c r="B567" s="275" t="s">
        <v>564</v>
      </c>
      <c r="C567" s="271" t="s">
        <v>126</v>
      </c>
      <c r="D567" s="286" t="s">
        <v>223</v>
      </c>
      <c r="E567" s="286" t="s">
        <v>218</v>
      </c>
      <c r="F567" s="371">
        <v>44729</v>
      </c>
      <c r="G567" s="393">
        <v>44911</v>
      </c>
      <c r="H567" s="406">
        <v>44914</v>
      </c>
      <c r="I567" s="273" t="s">
        <v>77</v>
      </c>
      <c r="J567" s="402">
        <v>125000000</v>
      </c>
      <c r="K567" s="402">
        <v>125000000</v>
      </c>
      <c r="L567" s="402">
        <v>125335616.90000001</v>
      </c>
      <c r="M567" s="402">
        <v>125000000</v>
      </c>
      <c r="N567" s="272">
        <v>7.0000000000000007E-2</v>
      </c>
      <c r="O567" s="288">
        <v>2.662908116472509E-4</v>
      </c>
      <c r="P567" s="356">
        <v>0.9</v>
      </c>
      <c r="Q567" s="288">
        <v>4.7979325028690227E-2</v>
      </c>
      <c r="R567" s="395"/>
      <c r="S567" s="455"/>
      <c r="T567" s="456"/>
      <c r="U567" s="363"/>
      <c r="V567" s="394"/>
      <c r="W567" s="363"/>
      <c r="X567" s="369"/>
      <c r="Y567" s="300"/>
      <c r="Z567" s="366"/>
      <c r="AA567" s="300"/>
      <c r="AB567" s="367"/>
      <c r="AC567" s="367"/>
      <c r="AD567" s="307"/>
      <c r="AE567" s="305"/>
      <c r="AF567" s="300"/>
      <c r="AH567" s="307"/>
      <c r="AI567" s="298"/>
      <c r="AJ567" s="307"/>
    </row>
    <row r="568" spans="1:36" s="260" customFormat="1" ht="47.25" customHeight="1" x14ac:dyDescent="0.25">
      <c r="A568" s="262"/>
      <c r="B568" s="275" t="s">
        <v>565</v>
      </c>
      <c r="C568" s="271" t="s">
        <v>126</v>
      </c>
      <c r="D568" s="286" t="s">
        <v>223</v>
      </c>
      <c r="E568" s="286" t="s">
        <v>218</v>
      </c>
      <c r="F568" s="371">
        <v>44729</v>
      </c>
      <c r="G568" s="393">
        <v>44911</v>
      </c>
      <c r="H568" s="406">
        <v>44914</v>
      </c>
      <c r="I568" s="273" t="s">
        <v>77</v>
      </c>
      <c r="J568" s="402">
        <v>125000000</v>
      </c>
      <c r="K568" s="402">
        <v>125000000</v>
      </c>
      <c r="L568" s="402">
        <v>125335616.90000001</v>
      </c>
      <c r="M568" s="402">
        <v>125000000</v>
      </c>
      <c r="N568" s="272">
        <v>7.0000000000000007E-2</v>
      </c>
      <c r="O568" s="288">
        <v>2.662908116472509E-4</v>
      </c>
      <c r="P568" s="356">
        <v>0.9</v>
      </c>
      <c r="Q568" s="288">
        <v>4.7979325028690227E-2</v>
      </c>
      <c r="R568" s="395"/>
      <c r="S568" s="455"/>
      <c r="T568" s="456"/>
      <c r="U568" s="363"/>
      <c r="V568" s="394"/>
      <c r="W568" s="363"/>
      <c r="X568" s="369"/>
      <c r="Y568" s="300"/>
      <c r="Z568" s="366"/>
      <c r="AA568" s="300"/>
      <c r="AB568" s="367"/>
      <c r="AC568" s="367"/>
      <c r="AD568" s="307"/>
      <c r="AE568" s="305"/>
      <c r="AF568" s="300"/>
      <c r="AH568" s="307"/>
      <c r="AI568" s="298"/>
      <c r="AJ568" s="307"/>
    </row>
    <row r="569" spans="1:36" s="260" customFormat="1" ht="39.950000000000003" customHeight="1" x14ac:dyDescent="0.25">
      <c r="A569" s="262"/>
      <c r="B569" s="275" t="s">
        <v>566</v>
      </c>
      <c r="C569" s="271" t="s">
        <v>126</v>
      </c>
      <c r="D569" s="286" t="s">
        <v>223</v>
      </c>
      <c r="E569" s="286" t="s">
        <v>218</v>
      </c>
      <c r="F569" s="371">
        <v>44729</v>
      </c>
      <c r="G569" s="393">
        <v>44911</v>
      </c>
      <c r="H569" s="406">
        <v>44914</v>
      </c>
      <c r="I569" s="273" t="s">
        <v>77</v>
      </c>
      <c r="J569" s="402">
        <v>125000000</v>
      </c>
      <c r="K569" s="402">
        <v>125000000</v>
      </c>
      <c r="L569" s="402">
        <v>125335616.90000001</v>
      </c>
      <c r="M569" s="402">
        <v>125000000</v>
      </c>
      <c r="N569" s="272">
        <v>7.0000000000000007E-2</v>
      </c>
      <c r="O569" s="288">
        <v>2.662908116472509E-4</v>
      </c>
      <c r="P569" s="356">
        <v>0.9</v>
      </c>
      <c r="Q569" s="288">
        <v>4.7979325028690227E-2</v>
      </c>
      <c r="R569" s="395"/>
      <c r="S569" s="455"/>
      <c r="T569" s="456"/>
      <c r="U569" s="363"/>
      <c r="V569" s="394"/>
      <c r="W569" s="363"/>
      <c r="X569" s="369"/>
      <c r="Y569" s="300"/>
      <c r="Z569" s="366"/>
      <c r="AA569" s="300"/>
      <c r="AB569" s="367"/>
      <c r="AC569" s="367"/>
      <c r="AD569" s="307"/>
      <c r="AE569" s="305"/>
      <c r="AF569" s="300"/>
      <c r="AH569" s="307"/>
      <c r="AI569" s="298"/>
      <c r="AJ569" s="307"/>
    </row>
    <row r="570" spans="1:36" s="260" customFormat="1" ht="39.950000000000003" customHeight="1" x14ac:dyDescent="0.25">
      <c r="A570" s="262"/>
      <c r="B570" s="275" t="s">
        <v>567</v>
      </c>
      <c r="C570" s="271" t="s">
        <v>126</v>
      </c>
      <c r="D570" s="286" t="s">
        <v>223</v>
      </c>
      <c r="E570" s="286" t="s">
        <v>218</v>
      </c>
      <c r="F570" s="371">
        <v>44729</v>
      </c>
      <c r="G570" s="393">
        <v>44911</v>
      </c>
      <c r="H570" s="406">
        <v>44914</v>
      </c>
      <c r="I570" s="273" t="s">
        <v>77</v>
      </c>
      <c r="J570" s="402">
        <v>125000000</v>
      </c>
      <c r="K570" s="402">
        <v>125000000</v>
      </c>
      <c r="L570" s="402">
        <v>125335616.90000001</v>
      </c>
      <c r="M570" s="402">
        <v>125000000</v>
      </c>
      <c r="N570" s="272">
        <v>7.0000000000000007E-2</v>
      </c>
      <c r="O570" s="288">
        <v>2.662908116472509E-4</v>
      </c>
      <c r="P570" s="356">
        <v>0.9</v>
      </c>
      <c r="Q570" s="288">
        <v>4.7979325028690227E-2</v>
      </c>
      <c r="R570" s="395"/>
      <c r="S570" s="455"/>
      <c r="T570" s="456"/>
      <c r="U570" s="363"/>
      <c r="V570" s="394"/>
      <c r="W570" s="363"/>
      <c r="X570" s="369"/>
      <c r="Y570" s="300"/>
      <c r="Z570" s="366"/>
      <c r="AA570" s="300"/>
      <c r="AB570" s="367"/>
      <c r="AC570" s="367"/>
      <c r="AD570" s="307"/>
      <c r="AE570" s="305"/>
      <c r="AF570" s="300"/>
      <c r="AH570" s="307"/>
      <c r="AI570" s="298"/>
      <c r="AJ570" s="307"/>
    </row>
    <row r="571" spans="1:36" s="260" customFormat="1" ht="39.950000000000003" customHeight="1" x14ac:dyDescent="0.25">
      <c r="A571" s="262"/>
      <c r="B571" s="275" t="s">
        <v>568</v>
      </c>
      <c r="C571" s="271" t="s">
        <v>126</v>
      </c>
      <c r="D571" s="286" t="s">
        <v>223</v>
      </c>
      <c r="E571" s="286" t="s">
        <v>218</v>
      </c>
      <c r="F571" s="371">
        <v>44729</v>
      </c>
      <c r="G571" s="393">
        <v>44911</v>
      </c>
      <c r="H571" s="406">
        <v>44914</v>
      </c>
      <c r="I571" s="273" t="s">
        <v>77</v>
      </c>
      <c r="J571" s="402">
        <v>125000000</v>
      </c>
      <c r="K571" s="402">
        <v>125000000</v>
      </c>
      <c r="L571" s="402">
        <v>125335616.90000001</v>
      </c>
      <c r="M571" s="402">
        <v>125000000</v>
      </c>
      <c r="N571" s="272">
        <v>7.0000000000000007E-2</v>
      </c>
      <c r="O571" s="288">
        <v>2.662908116472509E-4</v>
      </c>
      <c r="P571" s="356">
        <v>0.9</v>
      </c>
      <c r="Q571" s="288">
        <v>4.7979325028690227E-2</v>
      </c>
      <c r="R571" s="395"/>
      <c r="S571" s="455"/>
      <c r="T571" s="456"/>
      <c r="U571" s="363"/>
      <c r="V571" s="394"/>
      <c r="W571" s="363"/>
      <c r="X571" s="369"/>
      <c r="Y571" s="300"/>
      <c r="Z571" s="366"/>
      <c r="AA571" s="300"/>
      <c r="AB571" s="367"/>
      <c r="AC571" s="367"/>
      <c r="AD571" s="307"/>
      <c r="AE571" s="305"/>
      <c r="AF571" s="300"/>
      <c r="AH571" s="307"/>
      <c r="AI571" s="298"/>
      <c r="AJ571" s="307"/>
    </row>
    <row r="572" spans="1:36" s="260" customFormat="1" ht="39.950000000000003" customHeight="1" x14ac:dyDescent="0.25">
      <c r="A572" s="262"/>
      <c r="B572" s="275" t="s">
        <v>569</v>
      </c>
      <c r="C572" s="271" t="s">
        <v>126</v>
      </c>
      <c r="D572" s="286" t="s">
        <v>223</v>
      </c>
      <c r="E572" s="286" t="s">
        <v>218</v>
      </c>
      <c r="F572" s="371">
        <v>44729</v>
      </c>
      <c r="G572" s="393">
        <v>44911</v>
      </c>
      <c r="H572" s="406">
        <v>44914</v>
      </c>
      <c r="I572" s="273" t="s">
        <v>77</v>
      </c>
      <c r="J572" s="402">
        <v>125000000</v>
      </c>
      <c r="K572" s="402">
        <v>125000000</v>
      </c>
      <c r="L572" s="402">
        <v>125335616.90000001</v>
      </c>
      <c r="M572" s="402">
        <v>125000000</v>
      </c>
      <c r="N572" s="272">
        <v>7.0000000000000007E-2</v>
      </c>
      <c r="O572" s="288">
        <v>2.662908116472509E-4</v>
      </c>
      <c r="P572" s="356">
        <v>0.9</v>
      </c>
      <c r="Q572" s="288">
        <v>4.7979325028690227E-2</v>
      </c>
      <c r="R572" s="395"/>
      <c r="S572" s="455"/>
      <c r="T572" s="456"/>
      <c r="U572" s="363"/>
      <c r="V572" s="394"/>
      <c r="W572" s="363"/>
      <c r="X572" s="369"/>
      <c r="Y572" s="300"/>
      <c r="Z572" s="366"/>
      <c r="AA572" s="300"/>
      <c r="AB572" s="367"/>
      <c r="AC572" s="367"/>
      <c r="AD572" s="307"/>
      <c r="AE572" s="305"/>
      <c r="AF572" s="300"/>
      <c r="AH572" s="307"/>
      <c r="AI572" s="298"/>
      <c r="AJ572" s="307"/>
    </row>
    <row r="573" spans="1:36" s="260" customFormat="1" ht="39.950000000000003" customHeight="1" x14ac:dyDescent="0.25">
      <c r="A573" s="262"/>
      <c r="B573" s="275" t="s">
        <v>570</v>
      </c>
      <c r="C573" s="271" t="s">
        <v>126</v>
      </c>
      <c r="D573" s="286" t="s">
        <v>223</v>
      </c>
      <c r="E573" s="286" t="s">
        <v>218</v>
      </c>
      <c r="F573" s="371">
        <v>44729</v>
      </c>
      <c r="G573" s="393">
        <v>44911</v>
      </c>
      <c r="H573" s="406">
        <v>44914</v>
      </c>
      <c r="I573" s="273" t="s">
        <v>77</v>
      </c>
      <c r="J573" s="402">
        <v>125000000</v>
      </c>
      <c r="K573" s="402">
        <v>125000000</v>
      </c>
      <c r="L573" s="402">
        <v>125335616.90000001</v>
      </c>
      <c r="M573" s="402">
        <v>125000000</v>
      </c>
      <c r="N573" s="272">
        <v>7.0000000000000007E-2</v>
      </c>
      <c r="O573" s="288">
        <v>2.662908116472509E-4</v>
      </c>
      <c r="P573" s="356">
        <v>0.9</v>
      </c>
      <c r="Q573" s="288">
        <v>4.7979325028690227E-2</v>
      </c>
      <c r="R573" s="395"/>
      <c r="S573" s="455"/>
      <c r="T573" s="456"/>
      <c r="U573" s="363"/>
      <c r="V573" s="394"/>
      <c r="W573" s="363"/>
      <c r="X573" s="369"/>
      <c r="Y573" s="300"/>
      <c r="Z573" s="366"/>
      <c r="AA573" s="300"/>
      <c r="AB573" s="367"/>
      <c r="AC573" s="367"/>
      <c r="AD573" s="307"/>
      <c r="AE573" s="305"/>
      <c r="AF573" s="300"/>
      <c r="AH573" s="307"/>
      <c r="AI573" s="298"/>
      <c r="AJ573" s="307"/>
    </row>
    <row r="574" spans="1:36" s="260" customFormat="1" ht="39.950000000000003" customHeight="1" x14ac:dyDescent="0.25">
      <c r="A574" s="262"/>
      <c r="B574" s="275" t="s">
        <v>571</v>
      </c>
      <c r="C574" s="271" t="s">
        <v>126</v>
      </c>
      <c r="D574" s="286" t="s">
        <v>223</v>
      </c>
      <c r="E574" s="286" t="s">
        <v>218</v>
      </c>
      <c r="F574" s="371">
        <v>44729</v>
      </c>
      <c r="G574" s="393">
        <v>44911</v>
      </c>
      <c r="H574" s="406">
        <v>44914</v>
      </c>
      <c r="I574" s="273" t="s">
        <v>77</v>
      </c>
      <c r="J574" s="402">
        <v>125000000</v>
      </c>
      <c r="K574" s="402">
        <v>125000000</v>
      </c>
      <c r="L574" s="402">
        <v>125335616.90000001</v>
      </c>
      <c r="M574" s="402">
        <v>125000000</v>
      </c>
      <c r="N574" s="272">
        <v>7.0000000000000007E-2</v>
      </c>
      <c r="O574" s="288">
        <v>2.662908116472509E-4</v>
      </c>
      <c r="P574" s="356">
        <v>0.9</v>
      </c>
      <c r="Q574" s="288">
        <v>4.7979325028690227E-2</v>
      </c>
      <c r="R574" s="395"/>
      <c r="S574" s="455"/>
      <c r="T574" s="456"/>
      <c r="U574" s="363"/>
      <c r="V574" s="394"/>
      <c r="W574" s="363"/>
      <c r="X574" s="369"/>
      <c r="Y574" s="300"/>
      <c r="Z574" s="366"/>
      <c r="AA574" s="300"/>
      <c r="AB574" s="367"/>
      <c r="AC574" s="367"/>
      <c r="AD574" s="307"/>
      <c r="AE574" s="305"/>
      <c r="AF574" s="300"/>
      <c r="AH574" s="307"/>
      <c r="AI574" s="298"/>
      <c r="AJ574" s="307"/>
    </row>
    <row r="575" spans="1:36" s="320" customFormat="1" ht="39.950000000000003" customHeight="1" x14ac:dyDescent="0.25">
      <c r="A575" s="262"/>
      <c r="B575" s="275" t="s">
        <v>572</v>
      </c>
      <c r="C575" s="271" t="s">
        <v>126</v>
      </c>
      <c r="D575" s="286" t="s">
        <v>223</v>
      </c>
      <c r="E575" s="286" t="s">
        <v>218</v>
      </c>
      <c r="F575" s="371">
        <v>44729</v>
      </c>
      <c r="G575" s="393">
        <v>44911</v>
      </c>
      <c r="H575" s="406">
        <v>44914</v>
      </c>
      <c r="I575" s="273" t="s">
        <v>77</v>
      </c>
      <c r="J575" s="402">
        <v>125000000</v>
      </c>
      <c r="K575" s="402">
        <v>125000000</v>
      </c>
      <c r="L575" s="402">
        <v>125335616.90000001</v>
      </c>
      <c r="M575" s="402">
        <v>125000000</v>
      </c>
      <c r="N575" s="272">
        <v>7.0000000000000007E-2</v>
      </c>
      <c r="O575" s="288">
        <v>2.662908116472509E-4</v>
      </c>
      <c r="P575" s="356">
        <v>0.9</v>
      </c>
      <c r="Q575" s="288">
        <v>4.7979325028690227E-2</v>
      </c>
      <c r="R575" s="395"/>
      <c r="S575" s="455"/>
      <c r="T575" s="456"/>
      <c r="U575" s="363"/>
      <c r="V575" s="394"/>
      <c r="W575" s="363"/>
      <c r="X575" s="369"/>
      <c r="Y575" s="300"/>
      <c r="Z575" s="366"/>
      <c r="AA575" s="300"/>
      <c r="AB575" s="367"/>
      <c r="AC575" s="367"/>
      <c r="AD575" s="307"/>
      <c r="AE575" s="321"/>
      <c r="AF575" s="300"/>
      <c r="AH575" s="307"/>
      <c r="AI575" s="322"/>
      <c r="AJ575" s="307"/>
    </row>
    <row r="576" spans="1:36" s="320" customFormat="1" ht="39.950000000000003" customHeight="1" x14ac:dyDescent="0.25">
      <c r="A576" s="262"/>
      <c r="B576" s="275" t="s">
        <v>517</v>
      </c>
      <c r="C576" s="271" t="s">
        <v>350</v>
      </c>
      <c r="D576" s="286" t="s">
        <v>224</v>
      </c>
      <c r="E576" s="286" t="s">
        <v>218</v>
      </c>
      <c r="F576" s="371">
        <v>44733</v>
      </c>
      <c r="G576" s="393">
        <v>44915</v>
      </c>
      <c r="H576" s="406">
        <v>48075</v>
      </c>
      <c r="I576" s="273" t="s">
        <v>77</v>
      </c>
      <c r="J576" s="402">
        <v>1580000000</v>
      </c>
      <c r="K576" s="402">
        <v>1580000000</v>
      </c>
      <c r="L576" s="402">
        <v>1583463013.6799998</v>
      </c>
      <c r="M576" s="402">
        <v>1580000000</v>
      </c>
      <c r="N576" s="272">
        <v>0.08</v>
      </c>
      <c r="O576" s="288">
        <v>3.3659158592212511E-3</v>
      </c>
      <c r="P576" s="356">
        <v>0.7</v>
      </c>
      <c r="Q576" s="288">
        <v>2.2732177541184086E-2</v>
      </c>
      <c r="R576" s="395"/>
      <c r="S576" s="455"/>
      <c r="T576" s="456"/>
      <c r="U576" s="363"/>
      <c r="V576" s="394"/>
      <c r="W576" s="363"/>
      <c r="X576" s="369"/>
      <c r="Y576" s="300"/>
      <c r="Z576" s="366"/>
      <c r="AA576" s="300"/>
      <c r="AB576" s="367"/>
      <c r="AC576" s="367"/>
      <c r="AD576" s="307"/>
      <c r="AE576" s="321"/>
      <c r="AF576" s="300"/>
      <c r="AH576" s="307"/>
      <c r="AI576" s="322"/>
      <c r="AJ576" s="307"/>
    </row>
    <row r="577" spans="1:36" s="320" customFormat="1" ht="39.950000000000003" customHeight="1" x14ac:dyDescent="0.25">
      <c r="A577" s="262"/>
      <c r="B577" s="275" t="s">
        <v>170</v>
      </c>
      <c r="C577" s="271" t="s">
        <v>160</v>
      </c>
      <c r="D577" s="286" t="s">
        <v>345</v>
      </c>
      <c r="E577" s="286" t="s">
        <v>218</v>
      </c>
      <c r="F577" s="371">
        <v>44733</v>
      </c>
      <c r="G577" s="393">
        <v>44915</v>
      </c>
      <c r="H577" s="406">
        <v>47050</v>
      </c>
      <c r="I577" s="273" t="s">
        <v>77</v>
      </c>
      <c r="J577" s="402">
        <v>1000000000</v>
      </c>
      <c r="K577" s="402">
        <v>1000000000</v>
      </c>
      <c r="L577" s="402">
        <v>1001917808.5500001</v>
      </c>
      <c r="M577" s="402">
        <v>1000000000</v>
      </c>
      <c r="N577" s="272">
        <v>7.0000000000000007E-2</v>
      </c>
      <c r="O577" s="288">
        <v>2.1303264931780072E-3</v>
      </c>
      <c r="P577" s="356">
        <v>1</v>
      </c>
      <c r="Q577" s="288">
        <v>6.911224332039818E-3</v>
      </c>
      <c r="R577" s="395"/>
      <c r="S577" s="455"/>
      <c r="T577" s="456"/>
      <c r="U577" s="363"/>
      <c r="V577" s="394"/>
      <c r="W577" s="363"/>
      <c r="X577" s="369"/>
      <c r="Y577" s="300"/>
      <c r="Z577" s="366"/>
      <c r="AA577" s="300"/>
      <c r="AB577" s="367"/>
      <c r="AC577" s="367"/>
      <c r="AD577" s="307"/>
      <c r="AE577" s="321"/>
      <c r="AF577" s="300"/>
      <c r="AH577" s="307"/>
      <c r="AI577" s="322"/>
      <c r="AJ577" s="307"/>
    </row>
    <row r="578" spans="1:36" s="320" customFormat="1" ht="39.950000000000003" customHeight="1" x14ac:dyDescent="0.25">
      <c r="A578" s="262"/>
      <c r="B578" s="275" t="s">
        <v>333</v>
      </c>
      <c r="C578" s="271" t="s">
        <v>350</v>
      </c>
      <c r="D578" s="286" t="s">
        <v>224</v>
      </c>
      <c r="E578" s="286" t="s">
        <v>218</v>
      </c>
      <c r="F578" s="371">
        <v>44736</v>
      </c>
      <c r="G578" s="393">
        <v>44743</v>
      </c>
      <c r="H578" s="406">
        <v>47833</v>
      </c>
      <c r="I578" s="273" t="s">
        <v>77</v>
      </c>
      <c r="J578" s="402">
        <v>26000000000</v>
      </c>
      <c r="K578" s="402">
        <v>26000000000</v>
      </c>
      <c r="L578" s="402">
        <v>26039890410.959999</v>
      </c>
      <c r="M578" s="402">
        <v>26000000000</v>
      </c>
      <c r="N578" s="272">
        <v>0.08</v>
      </c>
      <c r="O578" s="288">
        <v>5.5388488822628187E-2</v>
      </c>
      <c r="P578" s="356">
        <v>0.7</v>
      </c>
      <c r="Q578" s="288">
        <v>0.37407380763973813</v>
      </c>
      <c r="R578" s="395"/>
      <c r="S578" s="455"/>
      <c r="T578" s="456"/>
      <c r="U578" s="363"/>
      <c r="V578" s="394"/>
      <c r="W578" s="363"/>
      <c r="X578" s="369"/>
      <c r="Y578" s="300"/>
      <c r="Z578" s="366"/>
      <c r="AA578" s="300"/>
      <c r="AB578" s="367"/>
      <c r="AC578" s="367"/>
      <c r="AD578" s="307"/>
      <c r="AE578" s="321"/>
      <c r="AF578" s="300"/>
      <c r="AH578" s="307"/>
      <c r="AI578" s="322"/>
      <c r="AJ578" s="307"/>
    </row>
    <row r="579" spans="1:36" s="320" customFormat="1" ht="39.950000000000003" customHeight="1" x14ac:dyDescent="0.25">
      <c r="A579" s="262"/>
      <c r="B579" s="275" t="s">
        <v>334</v>
      </c>
      <c r="C579" s="271" t="s">
        <v>217</v>
      </c>
      <c r="D579" s="286" t="s">
        <v>224</v>
      </c>
      <c r="E579" s="286" t="s">
        <v>218</v>
      </c>
      <c r="F579" s="371">
        <v>44736</v>
      </c>
      <c r="G579" s="393">
        <v>44918</v>
      </c>
      <c r="H579" s="406">
        <v>48376</v>
      </c>
      <c r="I579" s="273" t="s">
        <v>77</v>
      </c>
      <c r="J579" s="402">
        <v>12700000000</v>
      </c>
      <c r="K579" s="402">
        <v>12700000000</v>
      </c>
      <c r="L579" s="402">
        <v>12717049314.780001</v>
      </c>
      <c r="M579" s="402">
        <v>12700000000</v>
      </c>
      <c r="N579" s="272">
        <v>7.0000000000000007E-2</v>
      </c>
      <c r="O579" s="288">
        <v>2.7055146463360692E-2</v>
      </c>
      <c r="P579" s="356">
        <v>0.7</v>
      </c>
      <c r="Q579" s="288">
        <v>0.90909090909090906</v>
      </c>
      <c r="R579" s="395"/>
      <c r="S579" s="455"/>
      <c r="T579" s="456"/>
      <c r="U579" s="363"/>
      <c r="V579" s="394"/>
      <c r="W579" s="363"/>
      <c r="X579" s="369"/>
      <c r="Y579" s="300"/>
      <c r="Z579" s="366"/>
      <c r="AA579" s="300"/>
      <c r="AB579" s="367"/>
      <c r="AC579" s="367"/>
      <c r="AD579" s="307"/>
      <c r="AE579" s="321"/>
      <c r="AF579" s="300"/>
      <c r="AH579" s="307"/>
      <c r="AI579" s="322"/>
      <c r="AJ579" s="307"/>
    </row>
    <row r="580" spans="1:36" s="320" customFormat="1" ht="39.950000000000003" customHeight="1" x14ac:dyDescent="0.25">
      <c r="A580" s="262"/>
      <c r="B580" s="275" t="s">
        <v>515</v>
      </c>
      <c r="C580" s="271" t="s">
        <v>458</v>
      </c>
      <c r="D580" s="286" t="s">
        <v>223</v>
      </c>
      <c r="E580" s="286" t="s">
        <v>218</v>
      </c>
      <c r="F580" s="371">
        <v>44736</v>
      </c>
      <c r="G580" s="393">
        <v>44918</v>
      </c>
      <c r="H580" s="406">
        <v>46937</v>
      </c>
      <c r="I580" s="273" t="s">
        <v>77</v>
      </c>
      <c r="J580" s="402">
        <v>2000000000</v>
      </c>
      <c r="K580" s="402">
        <v>2000000000</v>
      </c>
      <c r="L580" s="402">
        <v>2002684932.1800001</v>
      </c>
      <c r="M580" s="402">
        <v>2000000000</v>
      </c>
      <c r="N580" s="272">
        <v>7.0000000000000007E-2</v>
      </c>
      <c r="O580" s="288">
        <v>4.2606529863560144E-3</v>
      </c>
      <c r="P580" s="356">
        <v>0.9</v>
      </c>
      <c r="Q580" s="288">
        <v>7.195538765965101E-2</v>
      </c>
      <c r="R580" s="395"/>
      <c r="S580" s="455"/>
      <c r="T580" s="456"/>
      <c r="U580" s="363"/>
      <c r="V580" s="394"/>
      <c r="W580" s="363"/>
      <c r="X580" s="369"/>
      <c r="Y580" s="300"/>
      <c r="Z580" s="366"/>
      <c r="AA580" s="300"/>
      <c r="AB580" s="367"/>
      <c r="AC580" s="367"/>
      <c r="AD580" s="307"/>
      <c r="AE580" s="321"/>
      <c r="AF580" s="300"/>
      <c r="AH580" s="307"/>
      <c r="AI580" s="322"/>
      <c r="AJ580" s="307"/>
    </row>
    <row r="581" spans="1:36" s="320" customFormat="1" ht="39.950000000000003" customHeight="1" x14ac:dyDescent="0.25">
      <c r="A581" s="262"/>
      <c r="B581" s="275" t="s">
        <v>338</v>
      </c>
      <c r="C581" s="271" t="s">
        <v>336</v>
      </c>
      <c r="D581" s="286" t="s">
        <v>223</v>
      </c>
      <c r="E581" s="286" t="s">
        <v>218</v>
      </c>
      <c r="F581" s="371">
        <v>44741</v>
      </c>
      <c r="G581" s="393">
        <v>44923</v>
      </c>
      <c r="H581" s="406" t="s">
        <v>225</v>
      </c>
      <c r="I581" s="273" t="s">
        <v>77</v>
      </c>
      <c r="J581" s="402">
        <v>10000000000</v>
      </c>
      <c r="K581" s="402">
        <v>10000000000</v>
      </c>
      <c r="L581" s="402">
        <v>10003287670.59</v>
      </c>
      <c r="M581" s="402">
        <v>10000000000</v>
      </c>
      <c r="N581" s="272">
        <v>0.06</v>
      </c>
      <c r="O581" s="288">
        <v>2.1303264931780072E-2</v>
      </c>
      <c r="P581" s="356">
        <v>0.9</v>
      </c>
      <c r="Q581" s="288">
        <v>0.314070351758794</v>
      </c>
      <c r="R581" s="395"/>
      <c r="S581" s="455"/>
      <c r="T581" s="456"/>
      <c r="U581" s="363"/>
      <c r="V581" s="394"/>
      <c r="W581" s="363"/>
      <c r="X581" s="369"/>
      <c r="Y581" s="300"/>
      <c r="Z581" s="366"/>
      <c r="AA581" s="300"/>
      <c r="AB581" s="367"/>
      <c r="AC581" s="367"/>
      <c r="AD581" s="307"/>
      <c r="AE581" s="321"/>
      <c r="AF581" s="300"/>
      <c r="AH581" s="307"/>
      <c r="AI581" s="322"/>
      <c r="AJ581" s="307"/>
    </row>
    <row r="582" spans="1:36" s="320" customFormat="1" ht="39.950000000000003" customHeight="1" x14ac:dyDescent="0.25">
      <c r="A582" s="262"/>
      <c r="B582" s="275" t="s">
        <v>507</v>
      </c>
      <c r="C582" s="271" t="s">
        <v>164</v>
      </c>
      <c r="D582" s="286" t="s">
        <v>224</v>
      </c>
      <c r="E582" s="286" t="s">
        <v>218</v>
      </c>
      <c r="F582" s="371">
        <v>44741</v>
      </c>
      <c r="G582" s="393">
        <v>44923</v>
      </c>
      <c r="H582" s="406">
        <v>46785</v>
      </c>
      <c r="I582" s="273" t="s">
        <v>77</v>
      </c>
      <c r="J582" s="402">
        <v>250000000</v>
      </c>
      <c r="K582" s="402">
        <v>250000000</v>
      </c>
      <c r="L582" s="402">
        <v>250082118.84999999</v>
      </c>
      <c r="M582" s="402">
        <v>250000000</v>
      </c>
      <c r="N582" s="272">
        <v>0.06</v>
      </c>
      <c r="O582" s="288">
        <v>5.325816232945018E-4</v>
      </c>
      <c r="P582" s="356">
        <v>0.7</v>
      </c>
      <c r="Q582" s="288">
        <v>2.4740227610094014E-2</v>
      </c>
      <c r="R582" s="395"/>
      <c r="S582" s="455"/>
      <c r="T582" s="456"/>
      <c r="U582" s="363"/>
      <c r="V582" s="394"/>
      <c r="W582" s="363"/>
      <c r="X582" s="369"/>
      <c r="Y582" s="300"/>
      <c r="Z582" s="366"/>
      <c r="AA582" s="300"/>
      <c r="AB582" s="367"/>
      <c r="AC582" s="367"/>
      <c r="AD582" s="307"/>
      <c r="AE582" s="321"/>
      <c r="AF582" s="300"/>
      <c r="AH582" s="307"/>
      <c r="AI582" s="322"/>
      <c r="AJ582" s="307"/>
    </row>
    <row r="583" spans="1:36" s="307" customFormat="1" ht="30" customHeight="1" x14ac:dyDescent="0.2">
      <c r="B583" s="180" t="s">
        <v>635</v>
      </c>
      <c r="C583" s="311"/>
      <c r="D583" s="311"/>
      <c r="E583" s="311"/>
      <c r="F583" s="311"/>
      <c r="G583" s="311"/>
      <c r="H583" s="311"/>
      <c r="I583" s="311"/>
      <c r="J583" s="312"/>
      <c r="K583" s="312">
        <v>250096875073</v>
      </c>
      <c r="L583" s="312">
        <v>253641026617.23999</v>
      </c>
      <c r="M583" s="312">
        <v>250467675073</v>
      </c>
      <c r="N583" s="423"/>
      <c r="O583" s="315"/>
      <c r="P583" s="311"/>
      <c r="Q583" s="311"/>
      <c r="R583" s="395"/>
      <c r="S583" s="344"/>
      <c r="T583" s="370"/>
      <c r="U583" s="330"/>
      <c r="V583" s="331"/>
      <c r="X583" s="395"/>
    </row>
    <row r="584" spans="1:36" s="307" customFormat="1" ht="30" customHeight="1" x14ac:dyDescent="0.2">
      <c r="B584" s="180" t="s">
        <v>636</v>
      </c>
      <c r="C584" s="311"/>
      <c r="D584" s="311"/>
      <c r="E584" s="311"/>
      <c r="F584" s="311"/>
      <c r="G584" s="311"/>
      <c r="H584" s="311"/>
      <c r="I584" s="311"/>
      <c r="J584" s="263"/>
      <c r="K584" s="312">
        <v>325964073767</v>
      </c>
      <c r="L584" s="312">
        <v>330392306823.91986</v>
      </c>
      <c r="M584" s="312">
        <v>327434000000</v>
      </c>
      <c r="N584" s="314"/>
      <c r="O584" s="315"/>
      <c r="P584" s="311"/>
      <c r="Q584" s="311"/>
      <c r="R584" s="300"/>
      <c r="S584" s="344"/>
      <c r="T584" s="370"/>
      <c r="U584" s="330"/>
      <c r="V584" s="331"/>
      <c r="X584" s="395"/>
    </row>
    <row r="585" spans="1:36" s="10" customFormat="1" ht="16.5" x14ac:dyDescent="0.25">
      <c r="A585" s="82"/>
      <c r="B585" s="381"/>
      <c r="C585" s="382"/>
      <c r="D585" s="382"/>
      <c r="E585" s="382"/>
      <c r="F585" s="382"/>
      <c r="G585" s="382"/>
      <c r="H585" s="382"/>
      <c r="I585" s="382"/>
      <c r="J585" s="382"/>
      <c r="K585" s="382"/>
      <c r="L585" s="211"/>
      <c r="M585" s="382"/>
      <c r="N585" s="382"/>
      <c r="O585" s="382"/>
      <c r="P585" s="382"/>
      <c r="Q585" s="382"/>
      <c r="R585" s="360"/>
      <c r="S585" s="216"/>
      <c r="T585" s="82"/>
      <c r="U585" s="82"/>
      <c r="V585" s="82"/>
      <c r="W585" s="82"/>
      <c r="X585" s="82"/>
      <c r="Y585" s="82"/>
      <c r="Z585" s="82"/>
      <c r="AA585" s="82"/>
      <c r="AB585" s="82"/>
      <c r="AC585" s="82"/>
      <c r="AD585" s="82"/>
    </row>
    <row r="586" spans="1:36" s="10" customFormat="1" ht="19.5" customHeight="1" x14ac:dyDescent="0.25">
      <c r="A586" s="82"/>
      <c r="B586" s="235" t="s">
        <v>639</v>
      </c>
      <c r="C586" s="236"/>
      <c r="D586" s="236"/>
      <c r="E586" s="236"/>
      <c r="F586" s="236"/>
      <c r="G586" s="236"/>
      <c r="H586" s="236"/>
      <c r="I586" s="236"/>
      <c r="J586" s="236"/>
      <c r="K586" s="166" t="s">
        <v>92</v>
      </c>
      <c r="L586" s="237" t="s">
        <v>93</v>
      </c>
      <c r="M586" s="166" t="s">
        <v>23</v>
      </c>
      <c r="N586" s="401"/>
      <c r="O586" s="319"/>
      <c r="P586" s="227"/>
      <c r="Q586" s="227"/>
      <c r="R586" s="360"/>
      <c r="S586" s="216"/>
      <c r="T586" s="82"/>
      <c r="U586" s="82"/>
      <c r="V586" s="82"/>
      <c r="W586" s="82"/>
      <c r="X586" s="82"/>
      <c r="Y586" s="82"/>
      <c r="Z586" s="82"/>
      <c r="AA586" s="82"/>
      <c r="AB586" s="82"/>
      <c r="AC586" s="82"/>
      <c r="AD586" s="82"/>
    </row>
    <row r="587" spans="1:36" s="10" customFormat="1" ht="16.5" x14ac:dyDescent="0.25">
      <c r="A587" s="82"/>
      <c r="B587" s="279" t="s">
        <v>345</v>
      </c>
      <c r="C587" s="280"/>
      <c r="D587" s="280"/>
      <c r="E587" s="280"/>
      <c r="F587" s="280"/>
      <c r="G587" s="280"/>
      <c r="H587" s="280"/>
      <c r="I587" s="280"/>
      <c r="J587" s="280"/>
      <c r="K587" s="313">
        <v>1805000000</v>
      </c>
      <c r="L587" s="313">
        <v>1813610412.1999998</v>
      </c>
      <c r="M587" s="313">
        <v>1805000000</v>
      </c>
      <c r="N587" s="319"/>
      <c r="O587" s="319"/>
      <c r="P587" s="227"/>
      <c r="Q587" s="227"/>
      <c r="R587" s="125"/>
      <c r="S587" s="16"/>
    </row>
    <row r="588" spans="1:36" s="10" customFormat="1" ht="16.5" x14ac:dyDescent="0.25">
      <c r="A588" s="82"/>
      <c r="B588" s="279" t="s">
        <v>224</v>
      </c>
      <c r="C588" s="280"/>
      <c r="D588" s="280"/>
      <c r="E588" s="280"/>
      <c r="F588" s="280"/>
      <c r="G588" s="280"/>
      <c r="H588" s="280"/>
      <c r="I588" s="280"/>
      <c r="J588" s="280"/>
      <c r="K588" s="313">
        <v>99180200000</v>
      </c>
      <c r="L588" s="313">
        <v>99905664719.649994</v>
      </c>
      <c r="M588" s="313">
        <v>99551000000</v>
      </c>
      <c r="N588" s="319"/>
      <c r="O588" s="319"/>
      <c r="P588" s="227"/>
      <c r="Q588" s="227"/>
      <c r="R588" s="125"/>
      <c r="S588" s="16"/>
    </row>
    <row r="589" spans="1:36" s="10" customFormat="1" ht="16.5" x14ac:dyDescent="0.25">
      <c r="A589" s="82"/>
      <c r="B589" s="279" t="s">
        <v>223</v>
      </c>
      <c r="C589" s="280"/>
      <c r="D589" s="280"/>
      <c r="E589" s="280"/>
      <c r="F589" s="280"/>
      <c r="G589" s="280"/>
      <c r="H589" s="280"/>
      <c r="I589" s="280"/>
      <c r="J589" s="280"/>
      <c r="K589" s="313">
        <v>149111675073</v>
      </c>
      <c r="L589" s="313">
        <v>151921751485.38983</v>
      </c>
      <c r="M589" s="313">
        <v>149111675073</v>
      </c>
      <c r="N589" s="319"/>
      <c r="O589" s="319"/>
      <c r="P589" s="227"/>
      <c r="Q589" s="227"/>
      <c r="R589" s="125"/>
      <c r="S589" s="16"/>
    </row>
    <row r="590" spans="1:36" s="10" customFormat="1" ht="16.5" x14ac:dyDescent="0.25">
      <c r="A590" s="82"/>
      <c r="B590" s="281" t="s">
        <v>428</v>
      </c>
      <c r="C590" s="282"/>
      <c r="D590" s="282"/>
      <c r="E590" s="282"/>
      <c r="F590" s="282"/>
      <c r="G590" s="282"/>
      <c r="H590" s="282"/>
      <c r="I590" s="282"/>
      <c r="J590" s="282"/>
      <c r="K590" s="312">
        <v>250096875073</v>
      </c>
      <c r="L590" s="312">
        <v>253641026617.23981</v>
      </c>
      <c r="M590" s="312">
        <v>250467675073</v>
      </c>
      <c r="N590" s="319"/>
      <c r="O590" s="319"/>
      <c r="P590" s="227"/>
      <c r="Q590" s="227"/>
      <c r="R590" s="125"/>
      <c r="S590" s="16"/>
    </row>
    <row r="591" spans="1:36" s="10" customFormat="1" ht="16.5" x14ac:dyDescent="0.25">
      <c r="A591" s="82"/>
      <c r="B591" s="126"/>
      <c r="C591" s="125"/>
      <c r="D591" s="125"/>
      <c r="E591" s="319"/>
      <c r="F591" s="319"/>
      <c r="G591" s="319"/>
      <c r="H591" s="125"/>
      <c r="I591" s="319"/>
      <c r="J591" s="319"/>
      <c r="K591" s="319"/>
      <c r="L591" s="211"/>
      <c r="M591" s="319"/>
      <c r="N591" s="319"/>
      <c r="O591" s="319"/>
      <c r="P591" s="125"/>
      <c r="Q591" s="125"/>
      <c r="R591" s="125"/>
      <c r="S591" s="16"/>
    </row>
    <row r="592" spans="1:36" s="10" customFormat="1" ht="16.5" x14ac:dyDescent="0.25">
      <c r="A592" s="82"/>
      <c r="B592" s="126"/>
      <c r="C592" s="125"/>
      <c r="D592" s="125"/>
      <c r="E592" s="319"/>
      <c r="F592" s="319"/>
      <c r="G592" s="319"/>
      <c r="H592" s="125"/>
      <c r="I592" s="319"/>
      <c r="J592" s="319"/>
      <c r="K592" s="211"/>
      <c r="L592" s="211"/>
      <c r="M592" s="211"/>
      <c r="N592" s="319"/>
      <c r="O592" s="319"/>
      <c r="P592" s="125"/>
      <c r="Q592" s="125"/>
      <c r="R592" s="125"/>
      <c r="S592" s="16"/>
    </row>
    <row r="593" spans="1:19" s="276" customFormat="1" ht="16.5" x14ac:dyDescent="0.25">
      <c r="A593" s="82"/>
      <c r="B593" s="357" t="s">
        <v>536</v>
      </c>
      <c r="C593" s="125"/>
      <c r="D593" s="14"/>
      <c r="E593" s="360"/>
      <c r="F593" s="360"/>
      <c r="G593" s="360"/>
      <c r="H593" s="125"/>
      <c r="I593" s="360"/>
      <c r="J593" s="360"/>
      <c r="K593" s="360"/>
      <c r="L593" s="360"/>
      <c r="M593" s="360"/>
      <c r="N593" s="360"/>
      <c r="O593" s="360"/>
      <c r="P593" s="125"/>
      <c r="Q593" s="125"/>
      <c r="R593" s="125"/>
      <c r="S593" s="125"/>
    </row>
    <row r="594" spans="1:19" s="276" customFormat="1" ht="16.5" x14ac:dyDescent="0.25">
      <c r="A594" s="82"/>
      <c r="B594" s="357"/>
      <c r="C594" s="125"/>
      <c r="D594" s="125"/>
      <c r="E594" s="360"/>
      <c r="F594" s="360"/>
      <c r="G594" s="360"/>
      <c r="H594" s="125"/>
      <c r="I594" s="360"/>
      <c r="J594" s="360"/>
      <c r="K594" s="360"/>
      <c r="L594" s="360"/>
      <c r="M594" s="401"/>
      <c r="N594" s="360"/>
      <c r="O594" s="360"/>
      <c r="P594" s="125"/>
      <c r="Q594" s="125"/>
      <c r="R594" s="125"/>
      <c r="S594" s="125"/>
    </row>
    <row r="595" spans="1:19" s="276" customFormat="1" ht="31.5" customHeight="1" x14ac:dyDescent="0.25">
      <c r="A595" s="82"/>
      <c r="B595" s="474" t="s">
        <v>640</v>
      </c>
      <c r="C595" s="474"/>
      <c r="D595" s="474"/>
      <c r="E595" s="474"/>
      <c r="F595" s="474"/>
      <c r="G595" s="474"/>
      <c r="H595" s="474"/>
      <c r="I595" s="474"/>
      <c r="J595" s="474"/>
      <c r="K595" s="360"/>
      <c r="L595" s="360"/>
      <c r="M595" s="360"/>
      <c r="N595" s="360"/>
      <c r="O595" s="360"/>
      <c r="P595" s="125"/>
      <c r="Q595" s="125"/>
      <c r="R595" s="125"/>
      <c r="S595" s="125"/>
    </row>
    <row r="596" spans="1:19" s="276" customFormat="1" ht="8.25" hidden="1" customHeight="1" x14ac:dyDescent="0.25">
      <c r="A596" s="82"/>
      <c r="B596" s="358"/>
      <c r="C596" s="358"/>
      <c r="D596" s="358"/>
      <c r="E596" s="359"/>
      <c r="F596" s="359"/>
      <c r="G596" s="359"/>
      <c r="H596" s="358"/>
      <c r="I596" s="359"/>
      <c r="J596" s="359"/>
      <c r="K596" s="360"/>
      <c r="L596" s="360"/>
      <c r="M596" s="360"/>
      <c r="N596" s="360"/>
      <c r="O596" s="360"/>
      <c r="P596" s="125"/>
      <c r="Q596" s="125"/>
      <c r="R596" s="125"/>
      <c r="S596" s="125"/>
    </row>
    <row r="597" spans="1:19" s="276" customFormat="1" ht="16.5" x14ac:dyDescent="0.25">
      <c r="A597" s="82"/>
      <c r="B597" s="506" t="s">
        <v>535</v>
      </c>
      <c r="C597" s="506"/>
      <c r="D597" s="506"/>
      <c r="E597" s="506"/>
      <c r="F597" s="506"/>
      <c r="G597" s="506"/>
      <c r="H597" s="506"/>
      <c r="I597" s="506"/>
      <c r="J597" s="506"/>
      <c r="K597" s="387"/>
      <c r="L597" s="354"/>
      <c r="M597" s="360"/>
      <c r="N597" s="360"/>
      <c r="O597" s="360"/>
      <c r="P597" s="125"/>
      <c r="Q597" s="125"/>
      <c r="R597" s="125"/>
      <c r="S597" s="125"/>
    </row>
    <row r="598" spans="1:19" s="276" customFormat="1" ht="16.5" x14ac:dyDescent="0.25">
      <c r="A598" s="82"/>
      <c r="B598" s="357"/>
      <c r="C598" s="125"/>
      <c r="D598" s="125"/>
      <c r="E598" s="360"/>
      <c r="F598" s="360"/>
      <c r="G598" s="360"/>
      <c r="H598" s="125"/>
      <c r="I598" s="360"/>
      <c r="J598" s="360"/>
      <c r="K598" s="211"/>
      <c r="L598" s="211"/>
      <c r="M598" s="211"/>
      <c r="N598" s="360"/>
      <c r="O598" s="360"/>
      <c r="P598" s="125"/>
      <c r="Q598" s="125"/>
      <c r="R598" s="125"/>
      <c r="S598" s="304"/>
    </row>
    <row r="599" spans="1:19" s="276" customFormat="1" ht="66.75" customHeight="1" x14ac:dyDescent="0.25">
      <c r="A599" s="82"/>
      <c r="B599" s="93" t="s">
        <v>31</v>
      </c>
      <c r="C599" s="88" t="s">
        <v>22</v>
      </c>
      <c r="D599" s="88" t="s">
        <v>73</v>
      </c>
      <c r="E599" s="88" t="s">
        <v>91</v>
      </c>
      <c r="F599" s="88" t="s">
        <v>532</v>
      </c>
      <c r="G599" s="88" t="s">
        <v>221</v>
      </c>
      <c r="H599" s="88" t="s">
        <v>74</v>
      </c>
      <c r="I599" s="88" t="s">
        <v>75</v>
      </c>
      <c r="J599" s="88" t="s">
        <v>92</v>
      </c>
      <c r="K599" s="88" t="s">
        <v>93</v>
      </c>
      <c r="L599" s="88" t="s">
        <v>23</v>
      </c>
      <c r="M599" s="88" t="s">
        <v>533</v>
      </c>
      <c r="N599" s="88" t="s">
        <v>431</v>
      </c>
      <c r="O599" s="88" t="s">
        <v>432</v>
      </c>
      <c r="P599" s="88" t="s">
        <v>433</v>
      </c>
      <c r="Q599" s="125"/>
      <c r="R599" s="304"/>
    </row>
    <row r="600" spans="1:19" s="276" customFormat="1" ht="39.950000000000003" customHeight="1" x14ac:dyDescent="0.25">
      <c r="A600" s="82"/>
      <c r="B600" s="275" t="s">
        <v>170</v>
      </c>
      <c r="C600" s="271" t="s">
        <v>160</v>
      </c>
      <c r="D600" s="274" t="s">
        <v>345</v>
      </c>
      <c r="E600" s="286" t="s">
        <v>218</v>
      </c>
      <c r="F600" s="371">
        <v>44454</v>
      </c>
      <c r="G600" s="371">
        <v>47050</v>
      </c>
      <c r="H600" s="273" t="s">
        <v>77</v>
      </c>
      <c r="I600" s="313">
        <v>15000000000</v>
      </c>
      <c r="J600" s="313">
        <v>16643730000.000002</v>
      </c>
      <c r="K600" s="402">
        <v>16266578610.851772</v>
      </c>
      <c r="L600" s="313">
        <v>15000000000</v>
      </c>
      <c r="M600" s="272">
        <v>7.9000000000000001E-2</v>
      </c>
      <c r="N600" s="288">
        <v>3.1954897397670108E-2</v>
      </c>
      <c r="O600" s="272">
        <v>1</v>
      </c>
      <c r="P600" s="457">
        <v>0.11502855175190109</v>
      </c>
      <c r="Q600" s="14"/>
      <c r="R600" s="125"/>
      <c r="S600" s="304"/>
    </row>
    <row r="601" spans="1:19" s="276" customFormat="1" ht="39.950000000000003" customHeight="1" x14ac:dyDescent="0.25">
      <c r="A601" s="82"/>
      <c r="B601" s="275" t="s">
        <v>159</v>
      </c>
      <c r="C601" s="271" t="s">
        <v>160</v>
      </c>
      <c r="D601" s="274" t="s">
        <v>345</v>
      </c>
      <c r="E601" s="286" t="s">
        <v>218</v>
      </c>
      <c r="F601" s="371">
        <v>44449</v>
      </c>
      <c r="G601" s="371">
        <v>49533</v>
      </c>
      <c r="H601" s="273" t="s">
        <v>77</v>
      </c>
      <c r="I601" s="313">
        <v>4995000000</v>
      </c>
      <c r="J601" s="313">
        <v>5933990070</v>
      </c>
      <c r="K601" s="402">
        <v>6026666598.7573309</v>
      </c>
      <c r="L601" s="313">
        <v>4995000000</v>
      </c>
      <c r="M601" s="272">
        <v>9.5000000000000001E-2</v>
      </c>
      <c r="N601" s="288">
        <v>1.0640980833424145E-2</v>
      </c>
      <c r="O601" s="272">
        <v>1</v>
      </c>
      <c r="P601" s="457">
        <v>4.1011136557866666E-2</v>
      </c>
      <c r="Q601" s="125"/>
      <c r="R601" s="125"/>
      <c r="S601" s="304"/>
    </row>
    <row r="602" spans="1:19" s="276" customFormat="1" ht="39.950000000000003" customHeight="1" x14ac:dyDescent="0.25">
      <c r="A602" s="82"/>
      <c r="B602" s="275" t="s">
        <v>455</v>
      </c>
      <c r="C602" s="271" t="s">
        <v>160</v>
      </c>
      <c r="D602" s="274" t="s">
        <v>345</v>
      </c>
      <c r="E602" s="286" t="s">
        <v>218</v>
      </c>
      <c r="F602" s="371">
        <v>44449</v>
      </c>
      <c r="G602" s="371">
        <v>51395</v>
      </c>
      <c r="H602" s="273" t="s">
        <v>77</v>
      </c>
      <c r="I602" s="313">
        <v>30000000000</v>
      </c>
      <c r="J602" s="313">
        <v>39047580000</v>
      </c>
      <c r="K602" s="402">
        <v>38152412647.567596</v>
      </c>
      <c r="L602" s="313">
        <v>30000000000</v>
      </c>
      <c r="M602" s="272">
        <v>9.9000000000000005E-2</v>
      </c>
      <c r="N602" s="288">
        <v>6.3909794795340216E-2</v>
      </c>
      <c r="O602" s="272">
        <v>1</v>
      </c>
      <c r="P602" s="457">
        <v>0.26986658500327138</v>
      </c>
      <c r="Q602" s="125"/>
      <c r="R602" s="125"/>
      <c r="S602" s="304"/>
    </row>
    <row r="603" spans="1:19" s="276" customFormat="1" ht="39.950000000000003" customHeight="1" x14ac:dyDescent="0.25">
      <c r="A603" s="82"/>
      <c r="B603" s="275" t="s">
        <v>455</v>
      </c>
      <c r="C603" s="271" t="s">
        <v>160</v>
      </c>
      <c r="D603" s="274" t="s">
        <v>345</v>
      </c>
      <c r="E603" s="286" t="s">
        <v>218</v>
      </c>
      <c r="F603" s="371">
        <v>44449</v>
      </c>
      <c r="G603" s="371">
        <v>51395</v>
      </c>
      <c r="H603" s="273" t="s">
        <v>77</v>
      </c>
      <c r="I603" s="313">
        <v>13480000000</v>
      </c>
      <c r="J603" s="313">
        <v>17670743280</v>
      </c>
      <c r="K603" s="402">
        <v>17263208527.928303</v>
      </c>
      <c r="L603" s="313">
        <v>13480000000</v>
      </c>
      <c r="M603" s="272">
        <v>9.9000000000000005E-2</v>
      </c>
      <c r="N603" s="288">
        <v>2.8716801128039537E-2</v>
      </c>
      <c r="O603" s="272">
        <v>1</v>
      </c>
      <c r="P603" s="457">
        <v>0.1221264709219651</v>
      </c>
      <c r="Q603" s="125"/>
      <c r="R603" s="125"/>
      <c r="S603" s="304"/>
    </row>
    <row r="604" spans="1:19" s="276" customFormat="1" ht="39.950000000000003" customHeight="1" x14ac:dyDescent="0.25">
      <c r="A604" s="82"/>
      <c r="B604" s="275" t="s">
        <v>455</v>
      </c>
      <c r="C604" s="271" t="s">
        <v>160</v>
      </c>
      <c r="D604" s="274" t="s">
        <v>345</v>
      </c>
      <c r="E604" s="286" t="s">
        <v>218</v>
      </c>
      <c r="F604" s="371">
        <v>44449</v>
      </c>
      <c r="G604" s="371">
        <v>51395</v>
      </c>
      <c r="H604" s="273" t="s">
        <v>77</v>
      </c>
      <c r="I604" s="313">
        <v>20000000000</v>
      </c>
      <c r="J604" s="313">
        <v>23097720000</v>
      </c>
      <c r="K604" s="402">
        <v>22625127771.379166</v>
      </c>
      <c r="L604" s="313">
        <v>20000000000</v>
      </c>
      <c r="M604" s="272">
        <v>9.9000000000000005E-2</v>
      </c>
      <c r="N604" s="288">
        <v>4.2606529863560144E-2</v>
      </c>
      <c r="O604" s="272">
        <v>1</v>
      </c>
      <c r="P604" s="457">
        <v>0.15963352447864274</v>
      </c>
      <c r="Q604" s="125"/>
      <c r="R604" s="125"/>
      <c r="S604" s="304"/>
    </row>
    <row r="605" spans="1:19" s="276" customFormat="1" ht="39.950000000000003" customHeight="1" x14ac:dyDescent="0.25">
      <c r="A605" s="82"/>
      <c r="B605" s="275" t="s">
        <v>503</v>
      </c>
      <c r="C605" s="271" t="s">
        <v>160</v>
      </c>
      <c r="D605" s="274" t="s">
        <v>345</v>
      </c>
      <c r="E605" s="286" t="s">
        <v>218</v>
      </c>
      <c r="F605" s="371">
        <v>44452</v>
      </c>
      <c r="G605" s="371">
        <v>49737</v>
      </c>
      <c r="H605" s="273" t="s">
        <v>77</v>
      </c>
      <c r="I605" s="313">
        <v>40000000000</v>
      </c>
      <c r="J605" s="313">
        <v>40493400000</v>
      </c>
      <c r="K605" s="402">
        <v>41426178497.478996</v>
      </c>
      <c r="L605" s="313">
        <v>40000000000</v>
      </c>
      <c r="M605" s="272">
        <v>0.08</v>
      </c>
      <c r="N605" s="288">
        <v>8.5213059727120288E-2</v>
      </c>
      <c r="O605" s="272">
        <v>1</v>
      </c>
      <c r="P605" s="457">
        <v>0.27985897136702115</v>
      </c>
      <c r="Q605" s="125"/>
      <c r="R605" s="125"/>
      <c r="S605" s="304"/>
    </row>
    <row r="606" spans="1:19" s="276" customFormat="1" ht="39.950000000000003" customHeight="1" x14ac:dyDescent="0.25">
      <c r="A606" s="82"/>
      <c r="B606" s="275" t="s">
        <v>610</v>
      </c>
      <c r="C606" s="271" t="s">
        <v>609</v>
      </c>
      <c r="D606" s="274" t="s">
        <v>345</v>
      </c>
      <c r="E606" s="286" t="s">
        <v>218</v>
      </c>
      <c r="F606" s="371">
        <v>44645</v>
      </c>
      <c r="G606" s="371">
        <v>45191</v>
      </c>
      <c r="H606" s="273" t="s">
        <v>77</v>
      </c>
      <c r="I606" s="402">
        <v>10000000000</v>
      </c>
      <c r="J606" s="402">
        <v>8813444728.835659</v>
      </c>
      <c r="K606" s="402">
        <v>9026416173</v>
      </c>
      <c r="L606" s="402">
        <v>10000000000</v>
      </c>
      <c r="M606" s="272">
        <v>0.09</v>
      </c>
      <c r="N606" s="288">
        <v>2.1303264931780072E-2</v>
      </c>
      <c r="O606" s="272">
        <v>1</v>
      </c>
      <c r="P606" s="457">
        <v>1</v>
      </c>
      <c r="Q606" s="384"/>
      <c r="R606" s="384"/>
      <c r="S606" s="304"/>
    </row>
    <row r="607" spans="1:19" s="276" customFormat="1" ht="30" customHeight="1" x14ac:dyDescent="0.25">
      <c r="A607" s="386"/>
      <c r="B607" s="180" t="s">
        <v>635</v>
      </c>
      <c r="C607" s="375"/>
      <c r="D607" s="375"/>
      <c r="E607" s="376"/>
      <c r="F607" s="376"/>
      <c r="G607" s="376"/>
      <c r="H607" s="375"/>
      <c r="I607" s="376"/>
      <c r="J607" s="312">
        <v>151700608078.83566</v>
      </c>
      <c r="K607" s="312">
        <v>150786588826.96317</v>
      </c>
      <c r="L607" s="312">
        <v>133475000000</v>
      </c>
      <c r="M607" s="374"/>
      <c r="N607" s="373"/>
      <c r="O607" s="373"/>
      <c r="P607" s="372"/>
      <c r="Q607" s="14"/>
      <c r="R607" s="125"/>
      <c r="S607" s="304"/>
    </row>
    <row r="608" spans="1:19" s="276" customFormat="1" ht="30" customHeight="1" x14ac:dyDescent="0.25">
      <c r="A608" s="82"/>
      <c r="B608" s="180" t="s">
        <v>636</v>
      </c>
      <c r="C608" s="372"/>
      <c r="D608" s="372"/>
      <c r="E608" s="373"/>
      <c r="F608" s="373"/>
      <c r="G608" s="373"/>
      <c r="H608" s="372"/>
      <c r="I608" s="373"/>
      <c r="J608" s="312" t="s">
        <v>225</v>
      </c>
      <c r="K608" s="312" t="s">
        <v>225</v>
      </c>
      <c r="L608" s="312" t="s">
        <v>225</v>
      </c>
      <c r="M608" s="374"/>
      <c r="N608" s="373"/>
      <c r="O608" s="373"/>
      <c r="P608" s="372"/>
      <c r="Q608" s="125"/>
      <c r="R608" s="125"/>
      <c r="S608" s="304"/>
    </row>
    <row r="609" spans="1:19" s="276" customFormat="1" ht="36.75" customHeight="1" x14ac:dyDescent="0.25">
      <c r="A609" s="82"/>
      <c r="B609" s="357"/>
      <c r="C609" s="125"/>
      <c r="D609" s="125"/>
      <c r="E609" s="360"/>
      <c r="F609" s="360"/>
      <c r="G609" s="360"/>
      <c r="H609" s="125"/>
      <c r="I609" s="360"/>
      <c r="J609" s="360"/>
      <c r="K609" s="211"/>
      <c r="L609" s="211"/>
      <c r="M609" s="211"/>
      <c r="N609" s="360"/>
      <c r="O609" s="360"/>
      <c r="P609" s="125"/>
      <c r="Q609" s="14"/>
      <c r="R609" s="125"/>
      <c r="S609" s="304"/>
    </row>
    <row r="610" spans="1:19" s="10" customFormat="1" ht="16.5" x14ac:dyDescent="0.25">
      <c r="A610" s="82"/>
      <c r="B610" s="94" t="s">
        <v>537</v>
      </c>
      <c r="C610" s="102"/>
      <c r="D610" s="102"/>
      <c r="E610" s="319"/>
      <c r="F610" s="319"/>
      <c r="G610" s="353"/>
      <c r="H610" s="102"/>
      <c r="I610" s="319"/>
      <c r="J610" s="319"/>
      <c r="K610" s="401"/>
      <c r="L610" s="211"/>
      <c r="M610" s="319"/>
      <c r="N610" s="319"/>
      <c r="O610" s="319"/>
      <c r="P610" s="102"/>
      <c r="Q610" s="102"/>
      <c r="R610" s="102"/>
      <c r="S610" s="16"/>
    </row>
    <row r="611" spans="1:19" s="10" customFormat="1" ht="16.5" x14ac:dyDescent="0.25">
      <c r="A611" s="82"/>
      <c r="B611" s="94"/>
      <c r="C611" s="102"/>
      <c r="D611" s="102"/>
      <c r="E611" s="319"/>
      <c r="F611" s="319"/>
      <c r="G611" s="353"/>
      <c r="H611" s="102"/>
      <c r="I611" s="319"/>
      <c r="J611" s="319"/>
      <c r="K611" s="319"/>
      <c r="L611" s="211"/>
      <c r="M611" s="211"/>
      <c r="N611" s="319"/>
      <c r="O611" s="319"/>
      <c r="P611" s="102"/>
      <c r="Q611" s="102"/>
      <c r="R611" s="102"/>
      <c r="S611" s="16"/>
    </row>
    <row r="612" spans="1:19" s="10" customFormat="1" ht="16.5" x14ac:dyDescent="0.25">
      <c r="A612" s="82"/>
      <c r="B612" s="99" t="s">
        <v>28</v>
      </c>
      <c r="C612" s="102"/>
      <c r="D612" s="102"/>
      <c r="E612" s="319"/>
      <c r="F612" s="319"/>
      <c r="G612" s="353"/>
      <c r="H612" s="102"/>
      <c r="I612" s="319"/>
      <c r="J612" s="319"/>
      <c r="K612" s="319"/>
      <c r="L612" s="319"/>
      <c r="M612" s="319"/>
      <c r="N612" s="319"/>
      <c r="O612" s="319"/>
      <c r="P612" s="102"/>
      <c r="Q612" s="102"/>
      <c r="R612" s="102"/>
      <c r="S612" s="102"/>
    </row>
    <row r="613" spans="1:19" s="10" customFormat="1" ht="16.5" x14ac:dyDescent="0.25">
      <c r="A613" s="82"/>
      <c r="B613" s="94"/>
      <c r="C613" s="102"/>
      <c r="D613" s="102"/>
      <c r="E613" s="319"/>
      <c r="F613" s="319"/>
      <c r="G613" s="353"/>
      <c r="H613" s="102"/>
      <c r="I613" s="319"/>
      <c r="J613" s="319"/>
      <c r="K613" s="319"/>
      <c r="L613" s="319"/>
      <c r="M613" s="319"/>
      <c r="N613" s="319"/>
      <c r="O613" s="319"/>
      <c r="P613" s="102"/>
      <c r="Q613" s="102"/>
      <c r="R613" s="102"/>
      <c r="S613" s="102"/>
    </row>
    <row r="614" spans="1:19" s="10" customFormat="1" ht="30" customHeight="1" x14ac:dyDescent="0.25">
      <c r="A614" s="82"/>
      <c r="B614" s="502" t="s">
        <v>29</v>
      </c>
      <c r="C614" s="79" t="s">
        <v>632</v>
      </c>
      <c r="D614" s="79" t="s">
        <v>633</v>
      </c>
      <c r="E614" s="319"/>
      <c r="F614" s="319"/>
      <c r="G614" s="353"/>
      <c r="H614" s="102"/>
      <c r="I614" s="319"/>
      <c r="J614" s="319"/>
      <c r="K614" s="319"/>
      <c r="L614" s="319"/>
      <c r="M614" s="319"/>
      <c r="N614" s="319"/>
      <c r="O614" s="319"/>
      <c r="P614" s="102"/>
      <c r="Q614" s="102"/>
      <c r="R614" s="102"/>
      <c r="S614" s="102"/>
    </row>
    <row r="615" spans="1:19" s="10" customFormat="1" ht="18" customHeight="1" x14ac:dyDescent="0.25">
      <c r="A615" s="82"/>
      <c r="B615" s="503"/>
      <c r="C615" s="17" t="s">
        <v>77</v>
      </c>
      <c r="D615" s="17" t="s">
        <v>77</v>
      </c>
      <c r="E615" s="319"/>
      <c r="F615" s="319"/>
      <c r="G615" s="353"/>
      <c r="H615" s="102"/>
      <c r="I615" s="319"/>
      <c r="J615" s="319"/>
      <c r="K615" s="319"/>
      <c r="L615" s="319"/>
      <c r="M615" s="319"/>
      <c r="N615" s="319"/>
      <c r="O615" s="319"/>
      <c r="P615" s="102"/>
      <c r="Q615" s="102"/>
      <c r="R615" s="102"/>
      <c r="S615" s="102"/>
    </row>
    <row r="616" spans="1:19" s="10" customFormat="1" ht="18.75" customHeight="1" x14ac:dyDescent="0.25">
      <c r="A616" s="82"/>
      <c r="B616" s="98" t="s">
        <v>24</v>
      </c>
      <c r="C616" s="41">
        <v>801422105</v>
      </c>
      <c r="D616" s="41">
        <v>767312845</v>
      </c>
      <c r="E616" s="351"/>
      <c r="F616" s="319"/>
      <c r="G616" s="319"/>
      <c r="H616" s="102"/>
      <c r="I616" s="319"/>
      <c r="J616" s="319"/>
      <c r="K616" s="319"/>
      <c r="L616" s="319"/>
      <c r="M616" s="319"/>
      <c r="N616" s="319"/>
      <c r="O616" s="319"/>
      <c r="P616" s="102"/>
      <c r="Q616" s="102"/>
      <c r="R616" s="102"/>
      <c r="S616" s="102"/>
    </row>
    <row r="617" spans="1:19" s="10" customFormat="1" ht="16.5" x14ac:dyDescent="0.25">
      <c r="A617" s="82"/>
      <c r="B617" s="96" t="s">
        <v>27</v>
      </c>
      <c r="C617" s="40">
        <v>801422105</v>
      </c>
      <c r="D617" s="40">
        <v>767312845</v>
      </c>
      <c r="E617" s="211"/>
      <c r="F617" s="211"/>
      <c r="G617" s="211"/>
      <c r="H617" s="102"/>
      <c r="I617" s="319"/>
      <c r="J617" s="319"/>
      <c r="K617" s="319"/>
      <c r="L617" s="319"/>
      <c r="M617" s="319"/>
      <c r="N617" s="319"/>
      <c r="O617" s="319"/>
      <c r="P617" s="102"/>
      <c r="Q617" s="102"/>
      <c r="R617" s="102"/>
      <c r="S617" s="102"/>
    </row>
  </sheetData>
  <sortState xmlns:xlrd2="http://schemas.microsoft.com/office/spreadsheetml/2017/richdata2" ref="A118:S297">
    <sortCondition ref="A118:A297"/>
  </sortState>
  <mergeCells count="24">
    <mergeCell ref="G14:H14"/>
    <mergeCell ref="B614:B615"/>
    <mergeCell ref="B6:C7"/>
    <mergeCell ref="B9:C9"/>
    <mergeCell ref="B14:C14"/>
    <mergeCell ref="B8:C8"/>
    <mergeCell ref="B16:C16"/>
    <mergeCell ref="B20:J20"/>
    <mergeCell ref="B21:J21"/>
    <mergeCell ref="B23:J23"/>
    <mergeCell ref="B595:J595"/>
    <mergeCell ref="B597:J597"/>
    <mergeCell ref="B15:C15"/>
    <mergeCell ref="G7:H8"/>
    <mergeCell ref="B4:E4"/>
    <mergeCell ref="B12:C12"/>
    <mergeCell ref="G13:H13"/>
    <mergeCell ref="G10:H10"/>
    <mergeCell ref="G9:H9"/>
    <mergeCell ref="B13:C13"/>
    <mergeCell ref="B10:C10"/>
    <mergeCell ref="B11:C11"/>
    <mergeCell ref="G11:H11"/>
    <mergeCell ref="G12:H12"/>
  </mergeCells>
  <conditionalFormatting sqref="B310">
    <cfRule type="duplicateValues" dxfId="9" priority="2"/>
  </conditionalFormatting>
  <conditionalFormatting sqref="B599">
    <cfRule type="duplicateValues" dxfId="8" priority="1"/>
  </conditionalFormatting>
  <pageMargins left="0.70866141732283472" right="0.70866141732283472" top="0.74803149606299213" bottom="0.74803149606299213" header="0.31496062992125984" footer="0.31496062992125984"/>
  <pageSetup paperSize="9" scale="7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3"/>
  <sheetViews>
    <sheetView showGridLines="0"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5.140625" style="4" customWidth="1"/>
    <col min="6" max="6" width="19.5703125" style="4" customWidth="1"/>
    <col min="7" max="7" width="15" style="4" customWidth="1"/>
    <col min="8" max="8" width="18.5703125" style="4" bestFit="1" customWidth="1"/>
    <col min="9" max="9" width="14.5703125" style="4" customWidth="1"/>
    <col min="10" max="10" width="15.85546875" style="4" bestFit="1" customWidth="1"/>
    <col min="11" max="11" width="17.28515625" style="4" bestFit="1" customWidth="1"/>
    <col min="12" max="12" width="20.5703125" style="4" bestFit="1" customWidth="1"/>
    <col min="13"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1" spans="2:18" s="10" customFormat="1" ht="16.5" x14ac:dyDescent="0.25">
      <c r="B1" s="94"/>
      <c r="C1" s="102"/>
      <c r="D1" s="102"/>
      <c r="E1" s="102"/>
      <c r="F1" s="102"/>
      <c r="G1" s="102"/>
      <c r="H1" s="102"/>
      <c r="I1" s="102"/>
      <c r="J1" s="102"/>
      <c r="K1" s="102"/>
      <c r="L1" s="102"/>
      <c r="M1" s="102"/>
      <c r="N1" s="102"/>
      <c r="O1" s="102"/>
      <c r="P1" s="102"/>
      <c r="Q1" s="102"/>
      <c r="R1" s="102"/>
    </row>
    <row r="2" spans="2:18" s="10" customFormat="1" ht="16.5" x14ac:dyDescent="0.25">
      <c r="B2" s="29" t="s">
        <v>506</v>
      </c>
      <c r="C2" s="102"/>
      <c r="D2" s="102"/>
      <c r="E2" s="102"/>
      <c r="F2" s="102"/>
      <c r="G2" s="102"/>
      <c r="H2" s="102"/>
      <c r="I2" s="102"/>
      <c r="J2" s="102"/>
      <c r="K2" s="102"/>
      <c r="L2" s="102"/>
      <c r="M2" s="102"/>
      <c r="N2" s="102"/>
      <c r="O2" s="102"/>
      <c r="P2" s="102"/>
      <c r="Q2" s="102"/>
      <c r="R2" s="102"/>
    </row>
    <row r="3" spans="2:18" s="10" customFormat="1" ht="16.5" x14ac:dyDescent="0.25">
      <c r="B3" s="94"/>
      <c r="C3" s="102"/>
      <c r="D3" s="102"/>
      <c r="E3" s="102"/>
      <c r="F3" s="102"/>
      <c r="G3" s="102"/>
      <c r="H3" s="102"/>
      <c r="I3" s="102"/>
      <c r="J3" s="102"/>
      <c r="K3" s="102"/>
      <c r="L3" s="102"/>
      <c r="M3" s="102"/>
      <c r="N3" s="102"/>
      <c r="O3" s="102"/>
      <c r="P3" s="102"/>
      <c r="Q3" s="102"/>
      <c r="R3" s="102"/>
    </row>
    <row r="4" spans="2:18" s="10" customFormat="1" ht="37.5" customHeight="1" x14ac:dyDescent="0.25">
      <c r="B4" s="485" t="s">
        <v>76</v>
      </c>
      <c r="C4" s="485"/>
      <c r="D4" s="485"/>
      <c r="E4" s="485"/>
      <c r="F4" s="485"/>
      <c r="G4" s="485"/>
      <c r="H4" s="485"/>
      <c r="I4" s="485"/>
      <c r="J4" s="485"/>
      <c r="K4" s="102"/>
      <c r="L4" s="259"/>
      <c r="M4" s="102"/>
      <c r="N4" s="102"/>
      <c r="O4" s="102"/>
      <c r="P4" s="102"/>
      <c r="Q4" s="102"/>
      <c r="R4" s="102"/>
    </row>
    <row r="5" spans="2:18" s="10" customFormat="1" ht="16.5" x14ac:dyDescent="0.25">
      <c r="B5" s="30"/>
      <c r="C5" s="102"/>
      <c r="D5" s="102"/>
      <c r="E5" s="102"/>
      <c r="F5" s="102"/>
      <c r="G5" s="102"/>
      <c r="H5" s="102"/>
      <c r="I5" s="102"/>
      <c r="J5" s="102"/>
      <c r="K5" s="102"/>
      <c r="L5" s="259"/>
      <c r="M5" s="102"/>
      <c r="N5" s="102"/>
      <c r="O5" s="102"/>
      <c r="P5" s="102"/>
      <c r="Q5" s="102"/>
      <c r="R5" s="102"/>
    </row>
    <row r="6" spans="2:18" s="10" customFormat="1" ht="16.5" x14ac:dyDescent="0.25">
      <c r="B6" s="29" t="s">
        <v>446</v>
      </c>
      <c r="C6" s="102"/>
      <c r="D6" s="102"/>
      <c r="E6" s="102"/>
      <c r="F6" s="102"/>
      <c r="G6" s="102"/>
      <c r="H6" s="102"/>
      <c r="I6" s="102"/>
      <c r="J6" s="102"/>
      <c r="K6" s="102"/>
      <c r="L6" s="102"/>
      <c r="M6" s="102"/>
      <c r="N6" s="102"/>
      <c r="O6" s="102"/>
      <c r="P6" s="102"/>
      <c r="Q6" s="102"/>
      <c r="R6" s="102"/>
    </row>
    <row r="7" spans="2:18" s="10" customFormat="1" ht="16.5" x14ac:dyDescent="0.25">
      <c r="B7" s="94"/>
      <c r="C7" s="102"/>
      <c r="D7" s="102"/>
      <c r="E7" s="102"/>
      <c r="F7" s="102"/>
      <c r="G7" s="102"/>
      <c r="H7" s="102"/>
      <c r="I7" s="102"/>
      <c r="J7" s="102"/>
      <c r="K7" s="102"/>
      <c r="L7" s="102"/>
      <c r="M7" s="102"/>
      <c r="N7" s="102"/>
      <c r="O7" s="102"/>
      <c r="P7" s="102"/>
      <c r="Q7" s="102"/>
      <c r="R7" s="102"/>
    </row>
    <row r="8" spans="2:18" s="10" customFormat="1" ht="28.5" customHeight="1" x14ac:dyDescent="0.25">
      <c r="B8" s="485" t="s">
        <v>90</v>
      </c>
      <c r="C8" s="485"/>
      <c r="D8" s="485"/>
      <c r="E8" s="485"/>
      <c r="F8" s="485"/>
      <c r="G8" s="485"/>
      <c r="H8" s="485"/>
      <c r="I8" s="485"/>
      <c r="J8" s="485"/>
      <c r="K8" s="102"/>
      <c r="L8" s="102"/>
      <c r="M8" s="102"/>
      <c r="N8" s="102"/>
      <c r="O8" s="102"/>
      <c r="P8" s="102"/>
      <c r="Q8" s="102"/>
      <c r="R8" s="102"/>
    </row>
    <row r="9" spans="2:18" s="10" customFormat="1" ht="16.5" x14ac:dyDescent="0.25">
      <c r="B9" s="94"/>
      <c r="C9" s="102"/>
      <c r="D9" s="102"/>
      <c r="E9" s="102"/>
      <c r="F9" s="102"/>
      <c r="G9" s="102"/>
      <c r="H9" s="102"/>
      <c r="I9" s="102"/>
      <c r="J9" s="102"/>
      <c r="K9" s="102"/>
      <c r="L9" s="102"/>
      <c r="M9" s="102"/>
      <c r="N9" s="102"/>
      <c r="O9" s="102"/>
      <c r="P9" s="102"/>
      <c r="Q9" s="102"/>
      <c r="R9" s="102"/>
    </row>
    <row r="10" spans="2:18" s="10" customFormat="1" ht="56.25" customHeight="1" x14ac:dyDescent="0.25">
      <c r="B10" s="508" t="s">
        <v>87</v>
      </c>
      <c r="C10" s="508"/>
      <c r="D10" s="508"/>
      <c r="E10" s="508"/>
      <c r="F10" s="508"/>
      <c r="G10" s="508"/>
      <c r="H10" s="508"/>
      <c r="I10" s="508"/>
      <c r="J10" s="508"/>
      <c r="K10" s="102"/>
      <c r="L10" s="102"/>
      <c r="M10" s="102"/>
      <c r="N10" s="102"/>
      <c r="O10" s="102"/>
      <c r="P10" s="102"/>
      <c r="Q10" s="102"/>
      <c r="R10" s="102"/>
    </row>
    <row r="11" spans="2:18" s="10" customFormat="1" ht="16.5" x14ac:dyDescent="0.25">
      <c r="B11" s="94"/>
      <c r="C11" s="102"/>
      <c r="D11" s="102"/>
      <c r="E11" s="102"/>
      <c r="F11" s="102"/>
      <c r="G11" s="102"/>
      <c r="H11" s="102"/>
      <c r="I11" s="102"/>
      <c r="J11" s="102"/>
      <c r="K11" s="102"/>
      <c r="L11" s="102"/>
      <c r="M11" s="102"/>
      <c r="N11" s="102"/>
      <c r="O11" s="102"/>
      <c r="P11" s="102"/>
      <c r="Q11" s="102"/>
      <c r="R11" s="102"/>
    </row>
    <row r="12" spans="2:18" s="19" customFormat="1" ht="53.25" customHeight="1" x14ac:dyDescent="0.25">
      <c r="B12" s="473" t="s">
        <v>543</v>
      </c>
      <c r="C12" s="473"/>
      <c r="D12" s="473"/>
      <c r="E12" s="473"/>
      <c r="F12" s="473"/>
      <c r="G12" s="473"/>
      <c r="H12" s="473"/>
      <c r="I12" s="473"/>
      <c r="J12" s="473"/>
      <c r="K12" s="31"/>
      <c r="L12" s="31"/>
      <c r="M12" s="31"/>
      <c r="N12" s="31"/>
      <c r="O12" s="31"/>
      <c r="P12" s="31"/>
      <c r="Q12" s="31"/>
      <c r="R12" s="31"/>
    </row>
    <row r="13" spans="2:18" s="10" customFormat="1" ht="16.5" x14ac:dyDescent="0.25">
      <c r="B13" s="25" t="s">
        <v>94</v>
      </c>
      <c r="C13" s="102"/>
      <c r="D13" s="102"/>
      <c r="E13" s="102"/>
      <c r="F13" s="102"/>
      <c r="G13" s="102"/>
      <c r="H13" s="102"/>
      <c r="I13" s="102"/>
      <c r="J13" s="102"/>
      <c r="K13" s="102"/>
      <c r="L13" s="102"/>
      <c r="M13" s="102"/>
      <c r="N13" s="102"/>
      <c r="O13" s="102"/>
      <c r="P13" s="102"/>
      <c r="Q13" s="102"/>
      <c r="R13" s="102"/>
    </row>
    <row r="14" spans="2:18" s="10" customFormat="1" ht="16.5" x14ac:dyDescent="0.25">
      <c r="B14" s="94"/>
      <c r="C14" s="102"/>
      <c r="D14" s="102"/>
      <c r="E14" s="102"/>
      <c r="F14" s="102"/>
      <c r="G14" s="102"/>
      <c r="H14" s="102"/>
      <c r="I14" s="102"/>
      <c r="J14" s="102"/>
      <c r="K14" s="102"/>
      <c r="L14" s="102"/>
      <c r="M14" s="102"/>
      <c r="N14" s="102"/>
      <c r="O14" s="102"/>
      <c r="P14" s="102"/>
      <c r="Q14" s="102"/>
      <c r="R14" s="102"/>
    </row>
    <row r="15" spans="2:18" s="10" customFormat="1" ht="16.5" x14ac:dyDescent="0.25">
      <c r="B15" s="509" t="s">
        <v>641</v>
      </c>
      <c r="C15" s="509"/>
      <c r="D15" s="509"/>
      <c r="E15" s="509"/>
      <c r="F15" s="509"/>
      <c r="G15" s="509"/>
      <c r="H15" s="509"/>
      <c r="I15" s="509"/>
      <c r="J15" s="509"/>
      <c r="K15" s="102"/>
      <c r="L15" s="102"/>
      <c r="M15" s="102"/>
      <c r="N15" s="102"/>
      <c r="O15" s="102"/>
      <c r="P15" s="102"/>
      <c r="Q15" s="102"/>
      <c r="R15" s="102"/>
    </row>
    <row r="16" spans="2:18" s="10" customFormat="1" ht="16.5" x14ac:dyDescent="0.25">
      <c r="B16" s="94"/>
      <c r="C16" s="102"/>
      <c r="D16" s="102"/>
      <c r="E16" s="102"/>
      <c r="F16" s="102"/>
      <c r="G16" s="102"/>
      <c r="H16" s="102"/>
      <c r="I16" s="102"/>
      <c r="J16" s="102"/>
      <c r="K16" s="102"/>
      <c r="L16" s="102"/>
      <c r="M16" s="102"/>
      <c r="N16" s="102"/>
      <c r="O16" s="102"/>
      <c r="P16" s="102"/>
      <c r="Q16" s="102"/>
      <c r="R16" s="102"/>
    </row>
    <row r="17" spans="2:18" s="82" customFormat="1" ht="16.5" x14ac:dyDescent="0.25">
      <c r="B17" s="80" t="s">
        <v>100</v>
      </c>
      <c r="C17" s="81"/>
      <c r="D17" s="81"/>
      <c r="E17" s="81"/>
      <c r="F17" s="81"/>
      <c r="G17" s="81"/>
      <c r="H17" s="81"/>
      <c r="I17" s="81"/>
      <c r="J17" s="81"/>
      <c r="K17" s="81"/>
      <c r="L17" s="81"/>
      <c r="M17" s="81"/>
      <c r="N17" s="81"/>
      <c r="O17" s="81"/>
      <c r="P17" s="81"/>
      <c r="Q17" s="81"/>
      <c r="R17" s="81"/>
    </row>
    <row r="18" spans="2:18" s="82" customFormat="1" ht="16.5" x14ac:dyDescent="0.25">
      <c r="B18" s="83"/>
      <c r="C18" s="81"/>
      <c r="D18" s="81"/>
      <c r="E18" s="81"/>
      <c r="F18" s="81"/>
      <c r="G18" s="81"/>
      <c r="H18" s="81"/>
      <c r="I18" s="81"/>
      <c r="J18" s="81"/>
      <c r="K18" s="81"/>
      <c r="L18" s="81"/>
      <c r="M18" s="81"/>
      <c r="N18" s="81"/>
      <c r="O18" s="81"/>
      <c r="P18" s="81"/>
      <c r="Q18" s="81"/>
      <c r="R18" s="81"/>
    </row>
    <row r="19" spans="2:18" s="10" customFormat="1" ht="42.75" customHeight="1" x14ac:dyDescent="0.25">
      <c r="B19" s="474" t="s">
        <v>642</v>
      </c>
      <c r="C19" s="474"/>
      <c r="D19" s="474"/>
      <c r="E19" s="474"/>
      <c r="F19" s="474"/>
      <c r="G19" s="474"/>
      <c r="H19" s="474"/>
      <c r="I19" s="474"/>
      <c r="J19" s="474"/>
      <c r="K19" s="102"/>
      <c r="L19" s="102"/>
      <c r="M19" s="102"/>
      <c r="N19" s="102"/>
      <c r="O19" s="102"/>
      <c r="P19" s="102"/>
      <c r="Q19" s="102"/>
      <c r="R19" s="102"/>
    </row>
    <row r="20" spans="2:18" s="10" customFormat="1" ht="16.5" x14ac:dyDescent="0.25">
      <c r="B20" s="94"/>
      <c r="C20" s="102"/>
      <c r="D20" s="102"/>
      <c r="E20" s="102"/>
      <c r="F20" s="102"/>
      <c r="G20" s="102"/>
      <c r="H20" s="102"/>
      <c r="I20" s="102"/>
      <c r="J20" s="102"/>
      <c r="K20" s="102"/>
      <c r="L20" s="102"/>
      <c r="M20" s="102"/>
      <c r="N20" s="102"/>
      <c r="O20" s="102"/>
      <c r="P20" s="102"/>
      <c r="Q20" s="102"/>
      <c r="R20" s="102"/>
    </row>
    <row r="21" spans="2:18" s="10" customFormat="1" ht="16.5" x14ac:dyDescent="0.25">
      <c r="B21" s="15"/>
      <c r="C21" s="102"/>
      <c r="D21" s="102"/>
      <c r="E21" s="102"/>
      <c r="F21" s="102"/>
      <c r="G21" s="102"/>
      <c r="H21" s="102"/>
      <c r="I21" s="102"/>
      <c r="J21" s="102"/>
      <c r="K21" s="102"/>
      <c r="L21" s="102"/>
      <c r="M21" s="102"/>
      <c r="N21" s="102"/>
      <c r="O21" s="102"/>
      <c r="P21" s="102"/>
      <c r="Q21" s="102"/>
      <c r="R21" s="102"/>
    </row>
    <row r="22" spans="2:18" s="10" customFormat="1" ht="16.5" x14ac:dyDescent="0.25">
      <c r="B22" s="6"/>
      <c r="C22" s="102"/>
      <c r="D22" s="102"/>
      <c r="E22" s="102"/>
      <c r="F22" s="102"/>
      <c r="G22" s="102"/>
      <c r="H22" s="102"/>
      <c r="I22" s="102"/>
      <c r="J22" s="102"/>
      <c r="K22" s="102"/>
      <c r="L22" s="102"/>
      <c r="M22" s="102"/>
      <c r="N22" s="102"/>
      <c r="O22" s="102"/>
      <c r="P22" s="102"/>
      <c r="Q22" s="102"/>
      <c r="R22" s="102"/>
    </row>
    <row r="23" spans="2:18" s="10" customFormat="1" ht="16.5" x14ac:dyDescent="0.25">
      <c r="B23" s="6"/>
    </row>
  </sheetData>
  <mergeCells count="6">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691C0-7E84-41CB-8A63-0C1A0C8DCFAF}">
  <dimension ref="B2:H204"/>
  <sheetViews>
    <sheetView topLeftCell="B1" workbookViewId="0">
      <selection activeCell="B15" sqref="B15:J15"/>
    </sheetView>
  </sheetViews>
  <sheetFormatPr baseColWidth="10" defaultColWidth="9.140625" defaultRowHeight="15" x14ac:dyDescent="0.25"/>
  <cols>
    <col min="2" max="2" width="14.85546875" bestFit="1" customWidth="1"/>
    <col min="3" max="3" width="71.5703125" bestFit="1" customWidth="1"/>
    <col min="4" max="4" width="29.140625" bestFit="1" customWidth="1"/>
    <col min="5" max="5" width="17.28515625" bestFit="1" customWidth="1"/>
    <col min="6" max="6" width="15.5703125" bestFit="1" customWidth="1"/>
    <col min="7" max="7" width="15.42578125" bestFit="1" customWidth="1"/>
    <col min="8" max="8" width="21.28515625" bestFit="1" customWidth="1"/>
  </cols>
  <sheetData>
    <row r="2" spans="2:8" x14ac:dyDescent="0.25">
      <c r="B2" s="131" t="s">
        <v>31</v>
      </c>
      <c r="C2" s="132" t="s">
        <v>22</v>
      </c>
      <c r="D2" s="132" t="s">
        <v>341</v>
      </c>
      <c r="E2" s="132" t="s">
        <v>342</v>
      </c>
      <c r="F2" s="132" t="s">
        <v>344</v>
      </c>
      <c r="G2" s="132" t="s">
        <v>348</v>
      </c>
      <c r="H2" s="132" t="s">
        <v>343</v>
      </c>
    </row>
    <row r="3" spans="2:8" x14ac:dyDescent="0.25">
      <c r="B3" s="113" t="s">
        <v>137</v>
      </c>
      <c r="C3" s="133" t="s">
        <v>136</v>
      </c>
      <c r="D3" s="134" t="s">
        <v>346</v>
      </c>
      <c r="E3" s="116">
        <v>1</v>
      </c>
      <c r="F3" s="116">
        <v>500000000</v>
      </c>
      <c r="G3" s="116">
        <v>514394519.96000004</v>
      </c>
      <c r="H3" s="115" t="s">
        <v>349</v>
      </c>
    </row>
    <row r="4" spans="2:8" x14ac:dyDescent="0.25">
      <c r="B4" s="113" t="s">
        <v>339</v>
      </c>
      <c r="C4" s="133" t="s">
        <v>136</v>
      </c>
      <c r="D4" s="134" t="s">
        <v>346</v>
      </c>
      <c r="E4" s="116">
        <v>1</v>
      </c>
      <c r="F4" s="116">
        <v>500000000</v>
      </c>
      <c r="G4" s="116">
        <v>514394519.96000004</v>
      </c>
      <c r="H4" s="115" t="s">
        <v>349</v>
      </c>
    </row>
    <row r="5" spans="2:8" x14ac:dyDescent="0.25">
      <c r="B5" s="113" t="s">
        <v>138</v>
      </c>
      <c r="C5" s="133" t="s">
        <v>136</v>
      </c>
      <c r="D5" s="134" t="s">
        <v>346</v>
      </c>
      <c r="E5" s="116">
        <v>1</v>
      </c>
      <c r="F5" s="116">
        <v>500000000</v>
      </c>
      <c r="G5" s="116">
        <v>514394519.96000004</v>
      </c>
      <c r="H5" s="115" t="s">
        <v>349</v>
      </c>
    </row>
    <row r="6" spans="2:8" x14ac:dyDescent="0.25">
      <c r="B6" s="113" t="s">
        <v>139</v>
      </c>
      <c r="C6" s="133" t="s">
        <v>136</v>
      </c>
      <c r="D6" s="134" t="s">
        <v>346</v>
      </c>
      <c r="E6" s="116">
        <v>1</v>
      </c>
      <c r="F6" s="116">
        <v>500000000</v>
      </c>
      <c r="G6" s="116">
        <v>514394519.96000004</v>
      </c>
      <c r="H6" s="115" t="s">
        <v>349</v>
      </c>
    </row>
    <row r="7" spans="2:8" x14ac:dyDescent="0.25">
      <c r="B7" s="113" t="s">
        <v>140</v>
      </c>
      <c r="C7" s="133" t="s">
        <v>136</v>
      </c>
      <c r="D7" s="134" t="s">
        <v>346</v>
      </c>
      <c r="E7" s="116">
        <v>1</v>
      </c>
      <c r="F7" s="116">
        <v>500000000</v>
      </c>
      <c r="G7" s="116">
        <v>514394519.96000004</v>
      </c>
      <c r="H7" s="115" t="s">
        <v>349</v>
      </c>
    </row>
    <row r="8" spans="2:8" x14ac:dyDescent="0.25">
      <c r="B8" s="113" t="s">
        <v>141</v>
      </c>
      <c r="C8" s="133" t="s">
        <v>136</v>
      </c>
      <c r="D8" s="134" t="s">
        <v>346</v>
      </c>
      <c r="E8" s="116">
        <v>1</v>
      </c>
      <c r="F8" s="116">
        <v>500000000</v>
      </c>
      <c r="G8" s="116">
        <v>514394519.96000004</v>
      </c>
      <c r="H8" s="115" t="s">
        <v>349</v>
      </c>
    </row>
    <row r="9" spans="2:8" x14ac:dyDescent="0.25">
      <c r="B9" s="113" t="s">
        <v>142</v>
      </c>
      <c r="C9" s="133" t="s">
        <v>131</v>
      </c>
      <c r="D9" s="134" t="s">
        <v>346</v>
      </c>
      <c r="E9" s="116">
        <v>1</v>
      </c>
      <c r="F9" s="116">
        <v>125000000</v>
      </c>
      <c r="G9" s="116">
        <v>129027397.22</v>
      </c>
      <c r="H9" s="115" t="s">
        <v>349</v>
      </c>
    </row>
    <row r="10" spans="2:8" x14ac:dyDescent="0.25">
      <c r="B10" s="113" t="s">
        <v>143</v>
      </c>
      <c r="C10" s="133" t="s">
        <v>136</v>
      </c>
      <c r="D10" s="134" t="s">
        <v>346</v>
      </c>
      <c r="E10" s="116">
        <v>1</v>
      </c>
      <c r="F10" s="116">
        <v>500000000</v>
      </c>
      <c r="G10" s="116">
        <v>513616437.80000001</v>
      </c>
      <c r="H10" s="115" t="s">
        <v>349</v>
      </c>
    </row>
    <row r="11" spans="2:8" x14ac:dyDescent="0.25">
      <c r="B11" s="113" t="s">
        <v>144</v>
      </c>
      <c r="C11" s="133" t="s">
        <v>136</v>
      </c>
      <c r="D11" s="134" t="s">
        <v>346</v>
      </c>
      <c r="E11" s="116">
        <v>1</v>
      </c>
      <c r="F11" s="116">
        <v>500000000</v>
      </c>
      <c r="G11" s="116">
        <v>513616437.80000001</v>
      </c>
      <c r="H11" s="115" t="s">
        <v>349</v>
      </c>
    </row>
    <row r="12" spans="2:8" x14ac:dyDescent="0.25">
      <c r="B12" s="113" t="s">
        <v>145</v>
      </c>
      <c r="C12" s="133" t="s">
        <v>136</v>
      </c>
      <c r="D12" s="134" t="s">
        <v>346</v>
      </c>
      <c r="E12" s="116">
        <v>1</v>
      </c>
      <c r="F12" s="116">
        <v>500000000</v>
      </c>
      <c r="G12" s="116">
        <v>513616437.80000001</v>
      </c>
      <c r="H12" s="115" t="s">
        <v>349</v>
      </c>
    </row>
    <row r="13" spans="2:8" x14ac:dyDescent="0.25">
      <c r="B13" s="113" t="s">
        <v>146</v>
      </c>
      <c r="C13" s="133" t="s">
        <v>136</v>
      </c>
      <c r="D13" s="134" t="s">
        <v>346</v>
      </c>
      <c r="E13" s="116">
        <v>1</v>
      </c>
      <c r="F13" s="116">
        <v>500000000</v>
      </c>
      <c r="G13" s="116">
        <v>513616437.80000001</v>
      </c>
      <c r="H13" s="115" t="s">
        <v>349</v>
      </c>
    </row>
    <row r="14" spans="2:8" x14ac:dyDescent="0.25">
      <c r="B14" s="113" t="s">
        <v>147</v>
      </c>
      <c r="C14" s="133" t="s">
        <v>136</v>
      </c>
      <c r="D14" s="134" t="s">
        <v>346</v>
      </c>
      <c r="E14" s="116">
        <v>1</v>
      </c>
      <c r="F14" s="116">
        <v>500000000</v>
      </c>
      <c r="G14" s="116">
        <v>513616437.80000001</v>
      </c>
      <c r="H14" s="115" t="s">
        <v>349</v>
      </c>
    </row>
    <row r="15" spans="2:8" x14ac:dyDescent="0.25">
      <c r="B15" s="113" t="s">
        <v>148</v>
      </c>
      <c r="C15" s="133" t="s">
        <v>136</v>
      </c>
      <c r="D15" s="134" t="s">
        <v>346</v>
      </c>
      <c r="E15" s="116">
        <v>1</v>
      </c>
      <c r="F15" s="116">
        <v>500000000</v>
      </c>
      <c r="G15" s="116">
        <v>513616437.80000001</v>
      </c>
      <c r="H15" s="115" t="s">
        <v>349</v>
      </c>
    </row>
    <row r="16" spans="2:8" x14ac:dyDescent="0.25">
      <c r="B16" s="113" t="s">
        <v>149</v>
      </c>
      <c r="C16" s="133" t="s">
        <v>136</v>
      </c>
      <c r="D16" s="134" t="s">
        <v>346</v>
      </c>
      <c r="E16" s="116">
        <v>1</v>
      </c>
      <c r="F16" s="116">
        <v>500000000</v>
      </c>
      <c r="G16" s="116">
        <v>513616437.80000001</v>
      </c>
      <c r="H16" s="115" t="s">
        <v>349</v>
      </c>
    </row>
    <row r="17" spans="2:8" x14ac:dyDescent="0.25">
      <c r="B17" s="113" t="s">
        <v>150</v>
      </c>
      <c r="C17" s="133" t="s">
        <v>136</v>
      </c>
      <c r="D17" s="134" t="s">
        <v>346</v>
      </c>
      <c r="E17" s="116">
        <v>1</v>
      </c>
      <c r="F17" s="116">
        <v>500000000</v>
      </c>
      <c r="G17" s="116">
        <v>513616437.80000001</v>
      </c>
      <c r="H17" s="115" t="s">
        <v>349</v>
      </c>
    </row>
    <row r="18" spans="2:8" x14ac:dyDescent="0.25">
      <c r="B18" s="113" t="s">
        <v>151</v>
      </c>
      <c r="C18" s="133" t="s">
        <v>136</v>
      </c>
      <c r="D18" s="134" t="s">
        <v>346</v>
      </c>
      <c r="E18" s="116">
        <v>1</v>
      </c>
      <c r="F18" s="116">
        <v>500000000</v>
      </c>
      <c r="G18" s="116">
        <v>513616437.80000001</v>
      </c>
      <c r="H18" s="115" t="s">
        <v>349</v>
      </c>
    </row>
    <row r="19" spans="2:8" x14ac:dyDescent="0.25">
      <c r="B19" s="113" t="s">
        <v>152</v>
      </c>
      <c r="C19" s="133" t="s">
        <v>136</v>
      </c>
      <c r="D19" s="134" t="s">
        <v>346</v>
      </c>
      <c r="E19" s="116">
        <v>1</v>
      </c>
      <c r="F19" s="116">
        <v>500000000</v>
      </c>
      <c r="G19" s="116">
        <v>513616437.80000001</v>
      </c>
      <c r="H19" s="115" t="s">
        <v>349</v>
      </c>
    </row>
    <row r="20" spans="2:8" x14ac:dyDescent="0.25">
      <c r="B20" s="113" t="s">
        <v>153</v>
      </c>
      <c r="C20" s="133" t="s">
        <v>136</v>
      </c>
      <c r="D20" s="134" t="s">
        <v>346</v>
      </c>
      <c r="E20" s="116">
        <v>1</v>
      </c>
      <c r="F20" s="116">
        <v>500000000</v>
      </c>
      <c r="G20" s="116">
        <v>513616437.80000001</v>
      </c>
      <c r="H20" s="115" t="s">
        <v>349</v>
      </c>
    </row>
    <row r="21" spans="2:8" x14ac:dyDescent="0.25">
      <c r="B21" s="113" t="s">
        <v>154</v>
      </c>
      <c r="C21" s="133" t="s">
        <v>136</v>
      </c>
      <c r="D21" s="134" t="s">
        <v>346</v>
      </c>
      <c r="E21" s="116">
        <v>1</v>
      </c>
      <c r="F21" s="116">
        <v>500000000</v>
      </c>
      <c r="G21" s="116">
        <v>513616437.80000001</v>
      </c>
      <c r="H21" s="115" t="s">
        <v>349</v>
      </c>
    </row>
    <row r="22" spans="2:8" x14ac:dyDescent="0.25">
      <c r="B22" s="113" t="s">
        <v>155</v>
      </c>
      <c r="C22" s="133" t="s">
        <v>136</v>
      </c>
      <c r="D22" s="134" t="s">
        <v>346</v>
      </c>
      <c r="E22" s="116">
        <v>1</v>
      </c>
      <c r="F22" s="116">
        <v>500000000</v>
      </c>
      <c r="G22" s="116">
        <v>513616437.80000001</v>
      </c>
      <c r="H22" s="115" t="s">
        <v>349</v>
      </c>
    </row>
    <row r="23" spans="2:8" x14ac:dyDescent="0.25">
      <c r="B23" s="113" t="s">
        <v>156</v>
      </c>
      <c r="C23" s="133" t="s">
        <v>136</v>
      </c>
      <c r="D23" s="134" t="s">
        <v>346</v>
      </c>
      <c r="E23" s="116">
        <v>1</v>
      </c>
      <c r="F23" s="116">
        <v>500000000</v>
      </c>
      <c r="G23" s="116">
        <v>513616437.80000001</v>
      </c>
      <c r="H23" s="115" t="s">
        <v>349</v>
      </c>
    </row>
    <row r="24" spans="2:8" x14ac:dyDescent="0.25">
      <c r="B24" s="113" t="s">
        <v>157</v>
      </c>
      <c r="C24" s="133" t="s">
        <v>136</v>
      </c>
      <c r="D24" s="134" t="s">
        <v>346</v>
      </c>
      <c r="E24" s="116">
        <v>1</v>
      </c>
      <c r="F24" s="116">
        <v>500000000</v>
      </c>
      <c r="G24" s="116">
        <v>513616437.80000001</v>
      </c>
      <c r="H24" s="115" t="s">
        <v>349</v>
      </c>
    </row>
    <row r="25" spans="2:8" x14ac:dyDescent="0.25">
      <c r="B25" s="113" t="s">
        <v>158</v>
      </c>
      <c r="C25" s="133" t="s">
        <v>136</v>
      </c>
      <c r="D25" s="134" t="s">
        <v>346</v>
      </c>
      <c r="E25" s="116">
        <v>1</v>
      </c>
      <c r="F25" s="116">
        <v>500000000</v>
      </c>
      <c r="G25" s="116">
        <v>513616437.80000001</v>
      </c>
      <c r="H25" s="115" t="s">
        <v>349</v>
      </c>
    </row>
    <row r="26" spans="2:8" x14ac:dyDescent="0.25">
      <c r="B26" s="113" t="s">
        <v>252</v>
      </c>
      <c r="C26" s="133" t="s">
        <v>136</v>
      </c>
      <c r="D26" s="134" t="s">
        <v>346</v>
      </c>
      <c r="E26" s="116">
        <v>1</v>
      </c>
      <c r="F26" s="116">
        <v>500000000</v>
      </c>
      <c r="G26" s="116">
        <v>513616437.80000001</v>
      </c>
      <c r="H26" s="115" t="s">
        <v>349</v>
      </c>
    </row>
    <row r="27" spans="2:8" x14ac:dyDescent="0.25">
      <c r="B27" s="113" t="s">
        <v>253</v>
      </c>
      <c r="C27" s="133" t="s">
        <v>136</v>
      </c>
      <c r="D27" s="134" t="s">
        <v>346</v>
      </c>
      <c r="E27" s="116">
        <v>1</v>
      </c>
      <c r="F27" s="116">
        <v>500000000</v>
      </c>
      <c r="G27" s="116">
        <v>513616437.80000001</v>
      </c>
      <c r="H27" s="115" t="s">
        <v>349</v>
      </c>
    </row>
    <row r="28" spans="2:8" x14ac:dyDescent="0.25">
      <c r="B28" s="113" t="s">
        <v>254</v>
      </c>
      <c r="C28" s="133" t="s">
        <v>136</v>
      </c>
      <c r="D28" s="134" t="s">
        <v>346</v>
      </c>
      <c r="E28" s="116">
        <v>1</v>
      </c>
      <c r="F28" s="116">
        <v>500000000</v>
      </c>
      <c r="G28" s="116">
        <v>513616437.80000001</v>
      </c>
      <c r="H28" s="115" t="s">
        <v>349</v>
      </c>
    </row>
    <row r="29" spans="2:8" x14ac:dyDescent="0.25">
      <c r="B29" s="113" t="s">
        <v>255</v>
      </c>
      <c r="C29" s="133" t="s">
        <v>136</v>
      </c>
      <c r="D29" s="134" t="s">
        <v>346</v>
      </c>
      <c r="E29" s="116">
        <v>1</v>
      </c>
      <c r="F29" s="116">
        <v>500000000</v>
      </c>
      <c r="G29" s="116">
        <v>513616437.80000001</v>
      </c>
      <c r="H29" s="115" t="s">
        <v>349</v>
      </c>
    </row>
    <row r="30" spans="2:8" x14ac:dyDescent="0.25">
      <c r="B30" s="113" t="s">
        <v>256</v>
      </c>
      <c r="C30" s="133" t="s">
        <v>136</v>
      </c>
      <c r="D30" s="134" t="s">
        <v>346</v>
      </c>
      <c r="E30" s="116">
        <v>1</v>
      </c>
      <c r="F30" s="116">
        <v>500000000</v>
      </c>
      <c r="G30" s="116">
        <v>513616437.80000001</v>
      </c>
      <c r="H30" s="115" t="s">
        <v>349</v>
      </c>
    </row>
    <row r="31" spans="2:8" x14ac:dyDescent="0.25">
      <c r="B31" s="113" t="s">
        <v>257</v>
      </c>
      <c r="C31" s="133" t="s">
        <v>136</v>
      </c>
      <c r="D31" s="134" t="s">
        <v>346</v>
      </c>
      <c r="E31" s="116">
        <v>1</v>
      </c>
      <c r="F31" s="116">
        <v>500000000</v>
      </c>
      <c r="G31" s="116">
        <v>513616437.80000001</v>
      </c>
      <c r="H31" s="115" t="s">
        <v>349</v>
      </c>
    </row>
    <row r="32" spans="2:8" x14ac:dyDescent="0.25">
      <c r="B32" s="113" t="s">
        <v>258</v>
      </c>
      <c r="C32" s="133" t="s">
        <v>136</v>
      </c>
      <c r="D32" s="134" t="s">
        <v>346</v>
      </c>
      <c r="E32" s="116">
        <v>1</v>
      </c>
      <c r="F32" s="116">
        <v>500000000</v>
      </c>
      <c r="G32" s="116">
        <v>513616437.80000001</v>
      </c>
      <c r="H32" s="115" t="s">
        <v>349</v>
      </c>
    </row>
    <row r="33" spans="2:8" x14ac:dyDescent="0.25">
      <c r="B33" s="113" t="s">
        <v>259</v>
      </c>
      <c r="C33" s="133" t="s">
        <v>136</v>
      </c>
      <c r="D33" s="134" t="s">
        <v>346</v>
      </c>
      <c r="E33" s="116">
        <v>1</v>
      </c>
      <c r="F33" s="116">
        <v>500000000</v>
      </c>
      <c r="G33" s="116">
        <v>513616437.80000001</v>
      </c>
      <c r="H33" s="115" t="s">
        <v>349</v>
      </c>
    </row>
    <row r="34" spans="2:8" x14ac:dyDescent="0.25">
      <c r="B34" s="113" t="s">
        <v>260</v>
      </c>
      <c r="C34" s="133" t="s">
        <v>136</v>
      </c>
      <c r="D34" s="134" t="s">
        <v>346</v>
      </c>
      <c r="E34" s="116">
        <v>1</v>
      </c>
      <c r="F34" s="116">
        <v>500000000</v>
      </c>
      <c r="G34" s="116">
        <v>513616437.80000001</v>
      </c>
      <c r="H34" s="115" t="s">
        <v>349</v>
      </c>
    </row>
    <row r="35" spans="2:8" x14ac:dyDescent="0.25">
      <c r="B35" s="113" t="s">
        <v>261</v>
      </c>
      <c r="C35" s="133" t="s">
        <v>136</v>
      </c>
      <c r="D35" s="134" t="s">
        <v>346</v>
      </c>
      <c r="E35" s="116">
        <v>1</v>
      </c>
      <c r="F35" s="116">
        <v>500000000</v>
      </c>
      <c r="G35" s="116">
        <v>513616437.80000001</v>
      </c>
      <c r="H35" s="115" t="s">
        <v>349</v>
      </c>
    </row>
    <row r="36" spans="2:8" x14ac:dyDescent="0.25">
      <c r="B36" s="113" t="s">
        <v>159</v>
      </c>
      <c r="C36" s="133" t="s">
        <v>160</v>
      </c>
      <c r="D36" s="113" t="s">
        <v>347</v>
      </c>
      <c r="E36" s="116">
        <v>500</v>
      </c>
      <c r="F36" s="116">
        <v>500000000</v>
      </c>
      <c r="G36" s="116">
        <v>513869863.54999995</v>
      </c>
      <c r="H36" s="115" t="s">
        <v>349</v>
      </c>
    </row>
    <row r="37" spans="2:8" x14ac:dyDescent="0.25">
      <c r="B37" s="113" t="s">
        <v>262</v>
      </c>
      <c r="C37" s="133" t="s">
        <v>136</v>
      </c>
      <c r="D37" s="134" t="s">
        <v>346</v>
      </c>
      <c r="E37" s="116">
        <v>1</v>
      </c>
      <c r="F37" s="116">
        <v>500000000</v>
      </c>
      <c r="G37" s="116">
        <v>511263699.14999998</v>
      </c>
      <c r="H37" s="115" t="s">
        <v>349</v>
      </c>
    </row>
    <row r="38" spans="2:8" x14ac:dyDescent="0.25">
      <c r="B38" s="113" t="s">
        <v>263</v>
      </c>
      <c r="C38" s="133" t="s">
        <v>136</v>
      </c>
      <c r="D38" s="134" t="s">
        <v>346</v>
      </c>
      <c r="E38" s="116">
        <v>1</v>
      </c>
      <c r="F38" s="116">
        <v>500000000</v>
      </c>
      <c r="G38" s="116">
        <v>511263699.14999998</v>
      </c>
      <c r="H38" s="115" t="s">
        <v>349</v>
      </c>
    </row>
    <row r="39" spans="2:8" x14ac:dyDescent="0.25">
      <c r="B39" s="113" t="s">
        <v>264</v>
      </c>
      <c r="C39" s="133" t="s">
        <v>136</v>
      </c>
      <c r="D39" s="134" t="s">
        <v>346</v>
      </c>
      <c r="E39" s="116">
        <v>1</v>
      </c>
      <c r="F39" s="116">
        <v>500000000</v>
      </c>
      <c r="G39" s="116">
        <v>511263699.14999998</v>
      </c>
      <c r="H39" s="115" t="s">
        <v>349</v>
      </c>
    </row>
    <row r="40" spans="2:8" x14ac:dyDescent="0.25">
      <c r="B40" s="113" t="s">
        <v>265</v>
      </c>
      <c r="C40" s="133" t="s">
        <v>136</v>
      </c>
      <c r="D40" s="134" t="s">
        <v>346</v>
      </c>
      <c r="E40" s="116">
        <v>1</v>
      </c>
      <c r="F40" s="116">
        <v>500000000</v>
      </c>
      <c r="G40" s="116">
        <v>511263699.14999998</v>
      </c>
      <c r="H40" s="115" t="s">
        <v>349</v>
      </c>
    </row>
    <row r="41" spans="2:8" x14ac:dyDescent="0.25">
      <c r="B41" s="113" t="s">
        <v>266</v>
      </c>
      <c r="C41" s="133" t="s">
        <v>136</v>
      </c>
      <c r="D41" s="134" t="s">
        <v>346</v>
      </c>
      <c r="E41" s="116">
        <v>1</v>
      </c>
      <c r="F41" s="116">
        <v>500000000</v>
      </c>
      <c r="G41" s="116">
        <v>511263699.14999998</v>
      </c>
      <c r="H41" s="115" t="s">
        <v>349</v>
      </c>
    </row>
    <row r="42" spans="2:8" x14ac:dyDescent="0.25">
      <c r="B42" s="113" t="s">
        <v>267</v>
      </c>
      <c r="C42" s="133" t="s">
        <v>136</v>
      </c>
      <c r="D42" s="134" t="s">
        <v>346</v>
      </c>
      <c r="E42" s="116">
        <v>1</v>
      </c>
      <c r="F42" s="116">
        <v>500000000</v>
      </c>
      <c r="G42" s="116">
        <v>511263699.14999998</v>
      </c>
      <c r="H42" s="115" t="s">
        <v>349</v>
      </c>
    </row>
    <row r="43" spans="2:8" x14ac:dyDescent="0.25">
      <c r="B43" s="113" t="s">
        <v>268</v>
      </c>
      <c r="C43" s="133" t="s">
        <v>136</v>
      </c>
      <c r="D43" s="134" t="s">
        <v>346</v>
      </c>
      <c r="E43" s="116">
        <v>1</v>
      </c>
      <c r="F43" s="116">
        <v>500000000</v>
      </c>
      <c r="G43" s="116">
        <v>511263699.14999998</v>
      </c>
      <c r="H43" s="115" t="s">
        <v>349</v>
      </c>
    </row>
    <row r="44" spans="2:8" x14ac:dyDescent="0.25">
      <c r="B44" s="113" t="s">
        <v>269</v>
      </c>
      <c r="C44" s="133" t="s">
        <v>136</v>
      </c>
      <c r="D44" s="134" t="s">
        <v>346</v>
      </c>
      <c r="E44" s="116">
        <v>1</v>
      </c>
      <c r="F44" s="116">
        <v>500000000</v>
      </c>
      <c r="G44" s="116">
        <v>511263699.14999998</v>
      </c>
      <c r="H44" s="115" t="s">
        <v>349</v>
      </c>
    </row>
    <row r="45" spans="2:8" x14ac:dyDescent="0.25">
      <c r="B45" s="113" t="s">
        <v>270</v>
      </c>
      <c r="C45" s="133" t="s">
        <v>136</v>
      </c>
      <c r="D45" s="134" t="s">
        <v>346</v>
      </c>
      <c r="E45" s="116">
        <v>1</v>
      </c>
      <c r="F45" s="116">
        <v>500000000</v>
      </c>
      <c r="G45" s="116">
        <v>511263699.14999998</v>
      </c>
      <c r="H45" s="115" t="s">
        <v>349</v>
      </c>
    </row>
    <row r="46" spans="2:8" x14ac:dyDescent="0.25">
      <c r="B46" s="113" t="s">
        <v>271</v>
      </c>
      <c r="C46" s="133" t="s">
        <v>136</v>
      </c>
      <c r="D46" s="134" t="s">
        <v>346</v>
      </c>
      <c r="E46" s="116">
        <v>1</v>
      </c>
      <c r="F46" s="116">
        <v>500000000</v>
      </c>
      <c r="G46" s="116">
        <v>511263699.14999998</v>
      </c>
      <c r="H46" s="115" t="s">
        <v>349</v>
      </c>
    </row>
    <row r="47" spans="2:8" x14ac:dyDescent="0.25">
      <c r="B47" s="113" t="s">
        <v>272</v>
      </c>
      <c r="C47" s="133" t="s">
        <v>136</v>
      </c>
      <c r="D47" s="134" t="s">
        <v>346</v>
      </c>
      <c r="E47" s="116">
        <v>1</v>
      </c>
      <c r="F47" s="116">
        <v>500000000</v>
      </c>
      <c r="G47" s="116">
        <v>511263699.14999998</v>
      </c>
      <c r="H47" s="115" t="s">
        <v>349</v>
      </c>
    </row>
    <row r="48" spans="2:8" x14ac:dyDescent="0.25">
      <c r="B48" s="113" t="s">
        <v>273</v>
      </c>
      <c r="C48" s="133" t="s">
        <v>136</v>
      </c>
      <c r="D48" s="134" t="s">
        <v>346</v>
      </c>
      <c r="E48" s="116">
        <v>1</v>
      </c>
      <c r="F48" s="116">
        <v>500000000</v>
      </c>
      <c r="G48" s="116">
        <v>511263699.14999998</v>
      </c>
      <c r="H48" s="115" t="s">
        <v>349</v>
      </c>
    </row>
    <row r="49" spans="2:8" x14ac:dyDescent="0.25">
      <c r="B49" s="113" t="s">
        <v>274</v>
      </c>
      <c r="C49" s="133" t="s">
        <v>136</v>
      </c>
      <c r="D49" s="134" t="s">
        <v>346</v>
      </c>
      <c r="E49" s="116">
        <v>1</v>
      </c>
      <c r="F49" s="116">
        <v>500000000</v>
      </c>
      <c r="G49" s="116">
        <v>511263699.14999998</v>
      </c>
      <c r="H49" s="115" t="s">
        <v>349</v>
      </c>
    </row>
    <row r="50" spans="2:8" x14ac:dyDescent="0.25">
      <c r="B50" s="113" t="s">
        <v>275</v>
      </c>
      <c r="C50" s="133" t="s">
        <v>136</v>
      </c>
      <c r="D50" s="134" t="s">
        <v>346</v>
      </c>
      <c r="E50" s="116">
        <v>1</v>
      </c>
      <c r="F50" s="116">
        <v>500000000</v>
      </c>
      <c r="G50" s="116">
        <v>511263699.14999998</v>
      </c>
      <c r="H50" s="115" t="s">
        <v>349</v>
      </c>
    </row>
    <row r="51" spans="2:8" x14ac:dyDescent="0.25">
      <c r="B51" s="113" t="s">
        <v>276</v>
      </c>
      <c r="C51" s="133" t="s">
        <v>136</v>
      </c>
      <c r="D51" s="134" t="s">
        <v>346</v>
      </c>
      <c r="E51" s="116">
        <v>1</v>
      </c>
      <c r="F51" s="116">
        <v>500000000</v>
      </c>
      <c r="G51" s="116">
        <v>511263699.14999998</v>
      </c>
      <c r="H51" s="115" t="s">
        <v>349</v>
      </c>
    </row>
    <row r="52" spans="2:8" x14ac:dyDescent="0.25">
      <c r="B52" s="113" t="s">
        <v>277</v>
      </c>
      <c r="C52" s="133" t="s">
        <v>136</v>
      </c>
      <c r="D52" s="134" t="s">
        <v>346</v>
      </c>
      <c r="E52" s="116">
        <v>1</v>
      </c>
      <c r="F52" s="116">
        <v>500000000</v>
      </c>
      <c r="G52" s="116">
        <v>511263699.14999998</v>
      </c>
      <c r="H52" s="115" t="s">
        <v>349</v>
      </c>
    </row>
    <row r="53" spans="2:8" x14ac:dyDescent="0.25">
      <c r="B53" s="113" t="s">
        <v>278</v>
      </c>
      <c r="C53" s="133" t="s">
        <v>136</v>
      </c>
      <c r="D53" s="134" t="s">
        <v>346</v>
      </c>
      <c r="E53" s="116">
        <v>1</v>
      </c>
      <c r="F53" s="116">
        <v>500000000</v>
      </c>
      <c r="G53" s="116">
        <v>511263699.14999998</v>
      </c>
      <c r="H53" s="115" t="s">
        <v>349</v>
      </c>
    </row>
    <row r="54" spans="2:8" x14ac:dyDescent="0.25">
      <c r="B54" s="113" t="s">
        <v>279</v>
      </c>
      <c r="C54" s="133" t="s">
        <v>136</v>
      </c>
      <c r="D54" s="134" t="s">
        <v>346</v>
      </c>
      <c r="E54" s="116">
        <v>1</v>
      </c>
      <c r="F54" s="116">
        <v>500000000</v>
      </c>
      <c r="G54" s="116">
        <v>511263699.14999998</v>
      </c>
      <c r="H54" s="115" t="s">
        <v>349</v>
      </c>
    </row>
    <row r="55" spans="2:8" x14ac:dyDescent="0.25">
      <c r="B55" s="113" t="s">
        <v>280</v>
      </c>
      <c r="C55" s="133" t="s">
        <v>136</v>
      </c>
      <c r="D55" s="134" t="s">
        <v>346</v>
      </c>
      <c r="E55" s="116">
        <v>1</v>
      </c>
      <c r="F55" s="116">
        <v>500000000</v>
      </c>
      <c r="G55" s="116">
        <v>511263699.14999998</v>
      </c>
      <c r="H55" s="115" t="s">
        <v>349</v>
      </c>
    </row>
    <row r="56" spans="2:8" x14ac:dyDescent="0.25">
      <c r="B56" s="113" t="s">
        <v>281</v>
      </c>
      <c r="C56" s="133" t="s">
        <v>136</v>
      </c>
      <c r="D56" s="134" t="s">
        <v>346</v>
      </c>
      <c r="E56" s="116">
        <v>1</v>
      </c>
      <c r="F56" s="116">
        <v>500000000</v>
      </c>
      <c r="G56" s="116">
        <v>511263699.14999998</v>
      </c>
      <c r="H56" s="115" t="s">
        <v>349</v>
      </c>
    </row>
    <row r="57" spans="2:8" x14ac:dyDescent="0.25">
      <c r="B57" s="113" t="s">
        <v>282</v>
      </c>
      <c r="C57" s="133" t="s">
        <v>136</v>
      </c>
      <c r="D57" s="134" t="s">
        <v>346</v>
      </c>
      <c r="E57" s="116">
        <v>1</v>
      </c>
      <c r="F57" s="116">
        <v>500000000</v>
      </c>
      <c r="G57" s="116">
        <v>511263699.14999998</v>
      </c>
      <c r="H57" s="115" t="s">
        <v>349</v>
      </c>
    </row>
    <row r="58" spans="2:8" x14ac:dyDescent="0.25">
      <c r="B58" s="113" t="s">
        <v>283</v>
      </c>
      <c r="C58" s="133" t="s">
        <v>136</v>
      </c>
      <c r="D58" s="134" t="s">
        <v>346</v>
      </c>
      <c r="E58" s="116">
        <v>1</v>
      </c>
      <c r="F58" s="116">
        <v>500000000</v>
      </c>
      <c r="G58" s="116">
        <v>511263699.14999998</v>
      </c>
      <c r="H58" s="115" t="s">
        <v>349</v>
      </c>
    </row>
    <row r="59" spans="2:8" x14ac:dyDescent="0.25">
      <c r="B59" s="113" t="s">
        <v>284</v>
      </c>
      <c r="C59" s="133" t="s">
        <v>136</v>
      </c>
      <c r="D59" s="134" t="s">
        <v>346</v>
      </c>
      <c r="E59" s="116">
        <v>1</v>
      </c>
      <c r="F59" s="116">
        <v>500000000</v>
      </c>
      <c r="G59" s="116">
        <v>511263699.14999998</v>
      </c>
      <c r="H59" s="115" t="s">
        <v>349</v>
      </c>
    </row>
    <row r="60" spans="2:8" x14ac:dyDescent="0.25">
      <c r="B60" s="113" t="s">
        <v>285</v>
      </c>
      <c r="C60" s="133" t="s">
        <v>136</v>
      </c>
      <c r="D60" s="134" t="s">
        <v>346</v>
      </c>
      <c r="E60" s="116">
        <v>1</v>
      </c>
      <c r="F60" s="116">
        <v>500000000</v>
      </c>
      <c r="G60" s="116">
        <v>511263699.14999998</v>
      </c>
      <c r="H60" s="115" t="s">
        <v>349</v>
      </c>
    </row>
    <row r="61" spans="2:8" x14ac:dyDescent="0.25">
      <c r="B61" s="113" t="s">
        <v>286</v>
      </c>
      <c r="C61" s="133" t="s">
        <v>136</v>
      </c>
      <c r="D61" s="134" t="s">
        <v>346</v>
      </c>
      <c r="E61" s="116">
        <v>1</v>
      </c>
      <c r="F61" s="116">
        <v>500000000</v>
      </c>
      <c r="G61" s="116">
        <v>511263699.14999998</v>
      </c>
      <c r="H61" s="115" t="s">
        <v>349</v>
      </c>
    </row>
    <row r="62" spans="2:8" x14ac:dyDescent="0.25">
      <c r="B62" s="113" t="s">
        <v>287</v>
      </c>
      <c r="C62" s="133" t="s">
        <v>136</v>
      </c>
      <c r="D62" s="134" t="s">
        <v>346</v>
      </c>
      <c r="E62" s="116">
        <v>1</v>
      </c>
      <c r="F62" s="116">
        <v>500000000</v>
      </c>
      <c r="G62" s="116">
        <v>511263699.14999998</v>
      </c>
      <c r="H62" s="115" t="s">
        <v>349</v>
      </c>
    </row>
    <row r="63" spans="2:8" x14ac:dyDescent="0.25">
      <c r="B63" s="113" t="s">
        <v>288</v>
      </c>
      <c r="C63" s="133" t="s">
        <v>136</v>
      </c>
      <c r="D63" s="134" t="s">
        <v>346</v>
      </c>
      <c r="E63" s="116">
        <v>1</v>
      </c>
      <c r="F63" s="116">
        <v>500000000</v>
      </c>
      <c r="G63" s="116">
        <v>511263699.14999998</v>
      </c>
      <c r="H63" s="115" t="s">
        <v>349</v>
      </c>
    </row>
    <row r="64" spans="2:8" x14ac:dyDescent="0.25">
      <c r="B64" s="113" t="s">
        <v>289</v>
      </c>
      <c r="C64" s="133" t="s">
        <v>136</v>
      </c>
      <c r="D64" s="134" t="s">
        <v>346</v>
      </c>
      <c r="E64" s="116">
        <v>1</v>
      </c>
      <c r="F64" s="116">
        <v>500000000</v>
      </c>
      <c r="G64" s="116">
        <v>511263699.14999998</v>
      </c>
      <c r="H64" s="115" t="s">
        <v>349</v>
      </c>
    </row>
    <row r="65" spans="2:8" x14ac:dyDescent="0.25">
      <c r="B65" s="113" t="s">
        <v>290</v>
      </c>
      <c r="C65" s="133" t="s">
        <v>136</v>
      </c>
      <c r="D65" s="134" t="s">
        <v>346</v>
      </c>
      <c r="E65" s="116">
        <v>1</v>
      </c>
      <c r="F65" s="116">
        <v>500000000</v>
      </c>
      <c r="G65" s="116">
        <v>511263699.14999998</v>
      </c>
      <c r="H65" s="115" t="s">
        <v>349</v>
      </c>
    </row>
    <row r="66" spans="2:8" x14ac:dyDescent="0.25">
      <c r="B66" s="113" t="s">
        <v>291</v>
      </c>
      <c r="C66" s="133" t="s">
        <v>136</v>
      </c>
      <c r="D66" s="134" t="s">
        <v>346</v>
      </c>
      <c r="E66" s="116">
        <v>1</v>
      </c>
      <c r="F66" s="116">
        <v>500000000</v>
      </c>
      <c r="G66" s="116">
        <v>511263699.14999998</v>
      </c>
      <c r="H66" s="115" t="s">
        <v>349</v>
      </c>
    </row>
    <row r="67" spans="2:8" x14ac:dyDescent="0.25">
      <c r="B67" s="113" t="s">
        <v>292</v>
      </c>
      <c r="C67" s="133" t="s">
        <v>136</v>
      </c>
      <c r="D67" s="134" t="s">
        <v>346</v>
      </c>
      <c r="E67" s="116">
        <v>1</v>
      </c>
      <c r="F67" s="116">
        <v>500000000</v>
      </c>
      <c r="G67" s="116">
        <v>511263699.14999998</v>
      </c>
      <c r="H67" s="115" t="s">
        <v>349</v>
      </c>
    </row>
    <row r="68" spans="2:8" x14ac:dyDescent="0.25">
      <c r="B68" s="113" t="s">
        <v>293</v>
      </c>
      <c r="C68" s="133" t="s">
        <v>136</v>
      </c>
      <c r="D68" s="134" t="s">
        <v>346</v>
      </c>
      <c r="E68" s="116">
        <v>1</v>
      </c>
      <c r="F68" s="116">
        <v>500000000</v>
      </c>
      <c r="G68" s="116">
        <v>511263699.14999998</v>
      </c>
      <c r="H68" s="115" t="s">
        <v>349</v>
      </c>
    </row>
    <row r="69" spans="2:8" x14ac:dyDescent="0.25">
      <c r="B69" s="113" t="s">
        <v>294</v>
      </c>
      <c r="C69" s="133" t="s">
        <v>136</v>
      </c>
      <c r="D69" s="134" t="s">
        <v>346</v>
      </c>
      <c r="E69" s="116">
        <v>1</v>
      </c>
      <c r="F69" s="116">
        <v>500000000</v>
      </c>
      <c r="G69" s="116">
        <v>511263699.14999998</v>
      </c>
      <c r="H69" s="115" t="s">
        <v>349</v>
      </c>
    </row>
    <row r="70" spans="2:8" x14ac:dyDescent="0.25">
      <c r="B70" s="113" t="s">
        <v>295</v>
      </c>
      <c r="C70" s="133" t="s">
        <v>136</v>
      </c>
      <c r="D70" s="134" t="s">
        <v>346</v>
      </c>
      <c r="E70" s="116">
        <v>1</v>
      </c>
      <c r="F70" s="116">
        <v>500000000</v>
      </c>
      <c r="G70" s="116">
        <v>511263699.14999998</v>
      </c>
      <c r="H70" s="115" t="s">
        <v>349</v>
      </c>
    </row>
    <row r="71" spans="2:8" x14ac:dyDescent="0.25">
      <c r="B71" s="113" t="s">
        <v>296</v>
      </c>
      <c r="C71" s="133" t="s">
        <v>136</v>
      </c>
      <c r="D71" s="134" t="s">
        <v>346</v>
      </c>
      <c r="E71" s="116">
        <v>1</v>
      </c>
      <c r="F71" s="116">
        <v>500000000</v>
      </c>
      <c r="G71" s="116">
        <v>511263699.14999998</v>
      </c>
      <c r="H71" s="115" t="s">
        <v>349</v>
      </c>
    </row>
    <row r="72" spans="2:8" x14ac:dyDescent="0.25">
      <c r="B72" s="113" t="s">
        <v>297</v>
      </c>
      <c r="C72" s="133" t="s">
        <v>136</v>
      </c>
      <c r="D72" s="134" t="s">
        <v>346</v>
      </c>
      <c r="E72" s="116">
        <v>1</v>
      </c>
      <c r="F72" s="116">
        <v>500000000</v>
      </c>
      <c r="G72" s="116">
        <v>511263699.14999998</v>
      </c>
      <c r="H72" s="115" t="s">
        <v>349</v>
      </c>
    </row>
    <row r="73" spans="2:8" x14ac:dyDescent="0.25">
      <c r="B73" s="113" t="s">
        <v>298</v>
      </c>
      <c r="C73" s="133" t="s">
        <v>136</v>
      </c>
      <c r="D73" s="134" t="s">
        <v>346</v>
      </c>
      <c r="E73" s="116">
        <v>1</v>
      </c>
      <c r="F73" s="116">
        <v>500000000</v>
      </c>
      <c r="G73" s="116">
        <v>511263699.14999998</v>
      </c>
      <c r="H73" s="115" t="s">
        <v>349</v>
      </c>
    </row>
    <row r="74" spans="2:8" x14ac:dyDescent="0.25">
      <c r="B74" s="113" t="s">
        <v>299</v>
      </c>
      <c r="C74" s="133" t="s">
        <v>136</v>
      </c>
      <c r="D74" s="134" t="s">
        <v>346</v>
      </c>
      <c r="E74" s="116">
        <v>1</v>
      </c>
      <c r="F74" s="116">
        <v>500000000</v>
      </c>
      <c r="G74" s="116">
        <v>511263699.14999998</v>
      </c>
      <c r="H74" s="115" t="s">
        <v>349</v>
      </c>
    </row>
    <row r="75" spans="2:8" x14ac:dyDescent="0.25">
      <c r="B75" s="113" t="s">
        <v>300</v>
      </c>
      <c r="C75" s="133" t="s">
        <v>136</v>
      </c>
      <c r="D75" s="134" t="s">
        <v>346</v>
      </c>
      <c r="E75" s="116">
        <v>1</v>
      </c>
      <c r="F75" s="116">
        <v>500000000</v>
      </c>
      <c r="G75" s="116">
        <v>511263699.14999998</v>
      </c>
      <c r="H75" s="115" t="s">
        <v>349</v>
      </c>
    </row>
    <row r="76" spans="2:8" x14ac:dyDescent="0.25">
      <c r="B76" s="113" t="s">
        <v>301</v>
      </c>
      <c r="C76" s="133" t="s">
        <v>136</v>
      </c>
      <c r="D76" s="134" t="s">
        <v>346</v>
      </c>
      <c r="E76" s="116">
        <v>1</v>
      </c>
      <c r="F76" s="116">
        <v>500000000</v>
      </c>
      <c r="G76" s="116">
        <v>511263699.14999998</v>
      </c>
      <c r="H76" s="115" t="s">
        <v>349</v>
      </c>
    </row>
    <row r="77" spans="2:8" x14ac:dyDescent="0.25">
      <c r="B77" s="113" t="s">
        <v>171</v>
      </c>
      <c r="C77" s="133" t="s">
        <v>123</v>
      </c>
      <c r="D77" s="134" t="s">
        <v>346</v>
      </c>
      <c r="E77" s="116">
        <v>1</v>
      </c>
      <c r="F77" s="116">
        <v>100000000</v>
      </c>
      <c r="G77" s="116">
        <v>102352054.67</v>
      </c>
      <c r="H77" s="115" t="s">
        <v>349</v>
      </c>
    </row>
    <row r="78" spans="2:8" x14ac:dyDescent="0.25">
      <c r="B78" s="113" t="s">
        <v>172</v>
      </c>
      <c r="C78" s="133" t="s">
        <v>123</v>
      </c>
      <c r="D78" s="134" t="s">
        <v>346</v>
      </c>
      <c r="E78" s="116">
        <v>1</v>
      </c>
      <c r="F78" s="116">
        <v>100000000</v>
      </c>
      <c r="G78" s="116">
        <v>102352054.67</v>
      </c>
      <c r="H78" s="115" t="s">
        <v>349</v>
      </c>
    </row>
    <row r="79" spans="2:8" x14ac:dyDescent="0.25">
      <c r="B79" s="113" t="s">
        <v>173</v>
      </c>
      <c r="C79" s="133" t="s">
        <v>123</v>
      </c>
      <c r="D79" s="134" t="s">
        <v>346</v>
      </c>
      <c r="E79" s="116">
        <v>1</v>
      </c>
      <c r="F79" s="116">
        <v>100000000</v>
      </c>
      <c r="G79" s="116">
        <v>102352054.67</v>
      </c>
      <c r="H79" s="115" t="s">
        <v>349</v>
      </c>
    </row>
    <row r="80" spans="2:8" x14ac:dyDescent="0.25">
      <c r="B80" s="113" t="s">
        <v>174</v>
      </c>
      <c r="C80" s="133" t="s">
        <v>123</v>
      </c>
      <c r="D80" s="134" t="s">
        <v>346</v>
      </c>
      <c r="E80" s="116">
        <v>1</v>
      </c>
      <c r="F80" s="116">
        <v>100000000</v>
      </c>
      <c r="G80" s="116">
        <v>102352054.67</v>
      </c>
      <c r="H80" s="115" t="s">
        <v>349</v>
      </c>
    </row>
    <row r="81" spans="2:8" x14ac:dyDescent="0.25">
      <c r="B81" s="113" t="s">
        <v>175</v>
      </c>
      <c r="C81" s="133" t="s">
        <v>123</v>
      </c>
      <c r="D81" s="134" t="s">
        <v>346</v>
      </c>
      <c r="E81" s="116">
        <v>1</v>
      </c>
      <c r="F81" s="116">
        <v>100000000</v>
      </c>
      <c r="G81" s="116">
        <v>102352054.67</v>
      </c>
      <c r="H81" s="115" t="s">
        <v>349</v>
      </c>
    </row>
    <row r="82" spans="2:8" x14ac:dyDescent="0.25">
      <c r="B82" s="113" t="s">
        <v>176</v>
      </c>
      <c r="C82" s="133" t="s">
        <v>123</v>
      </c>
      <c r="D82" s="134" t="s">
        <v>346</v>
      </c>
      <c r="E82" s="116">
        <v>1</v>
      </c>
      <c r="F82" s="116">
        <v>100000000</v>
      </c>
      <c r="G82" s="116">
        <v>102352054.67</v>
      </c>
      <c r="H82" s="115" t="s">
        <v>349</v>
      </c>
    </row>
    <row r="83" spans="2:8" x14ac:dyDescent="0.25">
      <c r="B83" s="113" t="s">
        <v>177</v>
      </c>
      <c r="C83" s="133" t="s">
        <v>123</v>
      </c>
      <c r="D83" s="134" t="s">
        <v>346</v>
      </c>
      <c r="E83" s="116">
        <v>1</v>
      </c>
      <c r="F83" s="116">
        <v>100000000</v>
      </c>
      <c r="G83" s="116">
        <v>102352054.67</v>
      </c>
      <c r="H83" s="115" t="s">
        <v>349</v>
      </c>
    </row>
    <row r="84" spans="2:8" x14ac:dyDescent="0.25">
      <c r="B84" s="113" t="s">
        <v>178</v>
      </c>
      <c r="C84" s="133" t="s">
        <v>123</v>
      </c>
      <c r="D84" s="134" t="s">
        <v>346</v>
      </c>
      <c r="E84" s="116">
        <v>1</v>
      </c>
      <c r="F84" s="116">
        <v>100000000</v>
      </c>
      <c r="G84" s="116">
        <v>102352054.67</v>
      </c>
      <c r="H84" s="115" t="s">
        <v>349</v>
      </c>
    </row>
    <row r="85" spans="2:8" x14ac:dyDescent="0.25">
      <c r="B85" s="113" t="s">
        <v>179</v>
      </c>
      <c r="C85" s="133" t="s">
        <v>123</v>
      </c>
      <c r="D85" s="134" t="s">
        <v>346</v>
      </c>
      <c r="E85" s="116">
        <v>1</v>
      </c>
      <c r="F85" s="116">
        <v>100000000</v>
      </c>
      <c r="G85" s="116">
        <v>102352054.67</v>
      </c>
      <c r="H85" s="115" t="s">
        <v>349</v>
      </c>
    </row>
    <row r="86" spans="2:8" x14ac:dyDescent="0.25">
      <c r="B86" s="113" t="s">
        <v>180</v>
      </c>
      <c r="C86" s="133" t="s">
        <v>123</v>
      </c>
      <c r="D86" s="134" t="s">
        <v>346</v>
      </c>
      <c r="E86" s="116">
        <v>1</v>
      </c>
      <c r="F86" s="116">
        <v>100000000</v>
      </c>
      <c r="G86" s="116">
        <v>102352054.67</v>
      </c>
      <c r="H86" s="115" t="s">
        <v>349</v>
      </c>
    </row>
    <row r="87" spans="2:8" x14ac:dyDescent="0.25">
      <c r="B87" s="113" t="s">
        <v>181</v>
      </c>
      <c r="C87" s="133" t="s">
        <v>123</v>
      </c>
      <c r="D87" s="134" t="s">
        <v>346</v>
      </c>
      <c r="E87" s="116">
        <v>1</v>
      </c>
      <c r="F87" s="116">
        <v>100000000</v>
      </c>
      <c r="G87" s="116">
        <v>102352054.67</v>
      </c>
      <c r="H87" s="115" t="s">
        <v>349</v>
      </c>
    </row>
    <row r="88" spans="2:8" x14ac:dyDescent="0.25">
      <c r="B88" s="113" t="s">
        <v>182</v>
      </c>
      <c r="C88" s="133" t="s">
        <v>123</v>
      </c>
      <c r="D88" s="134" t="s">
        <v>346</v>
      </c>
      <c r="E88" s="116">
        <v>1</v>
      </c>
      <c r="F88" s="116">
        <v>100000000</v>
      </c>
      <c r="G88" s="116">
        <v>102352054.67</v>
      </c>
      <c r="H88" s="115" t="s">
        <v>349</v>
      </c>
    </row>
    <row r="89" spans="2:8" x14ac:dyDescent="0.25">
      <c r="B89" s="113" t="s">
        <v>183</v>
      </c>
      <c r="C89" s="133" t="s">
        <v>123</v>
      </c>
      <c r="D89" s="134" t="s">
        <v>346</v>
      </c>
      <c r="E89" s="116">
        <v>1</v>
      </c>
      <c r="F89" s="116">
        <v>100000000</v>
      </c>
      <c r="G89" s="116">
        <v>102352054.67</v>
      </c>
      <c r="H89" s="115" t="s">
        <v>349</v>
      </c>
    </row>
    <row r="90" spans="2:8" x14ac:dyDescent="0.25">
      <c r="B90" s="113" t="s">
        <v>184</v>
      </c>
      <c r="C90" s="133" t="s">
        <v>123</v>
      </c>
      <c r="D90" s="134" t="s">
        <v>346</v>
      </c>
      <c r="E90" s="116">
        <v>1</v>
      </c>
      <c r="F90" s="116">
        <v>100000000</v>
      </c>
      <c r="G90" s="116">
        <v>102352054.67</v>
      </c>
      <c r="H90" s="115" t="s">
        <v>349</v>
      </c>
    </row>
    <row r="91" spans="2:8" x14ac:dyDescent="0.25">
      <c r="B91" s="113" t="s">
        <v>185</v>
      </c>
      <c r="C91" s="133" t="s">
        <v>123</v>
      </c>
      <c r="D91" s="134" t="s">
        <v>346</v>
      </c>
      <c r="E91" s="116">
        <v>1</v>
      </c>
      <c r="F91" s="116">
        <v>100000000</v>
      </c>
      <c r="G91" s="116">
        <v>102352054.67</v>
      </c>
      <c r="H91" s="115" t="s">
        <v>349</v>
      </c>
    </row>
    <row r="92" spans="2:8" x14ac:dyDescent="0.25">
      <c r="B92" s="113" t="s">
        <v>186</v>
      </c>
      <c r="C92" s="133" t="s">
        <v>123</v>
      </c>
      <c r="D92" s="134" t="s">
        <v>346</v>
      </c>
      <c r="E92" s="116">
        <v>1</v>
      </c>
      <c r="F92" s="116">
        <v>100000000</v>
      </c>
      <c r="G92" s="116">
        <v>102352054.67</v>
      </c>
      <c r="H92" s="115" t="s">
        <v>349</v>
      </c>
    </row>
    <row r="93" spans="2:8" x14ac:dyDescent="0.25">
      <c r="B93" s="113" t="s">
        <v>187</v>
      </c>
      <c r="C93" s="133" t="s">
        <v>123</v>
      </c>
      <c r="D93" s="134" t="s">
        <v>346</v>
      </c>
      <c r="E93" s="116">
        <v>1</v>
      </c>
      <c r="F93" s="116">
        <v>100000000</v>
      </c>
      <c r="G93" s="116">
        <v>102352054.67</v>
      </c>
      <c r="H93" s="115" t="s">
        <v>349</v>
      </c>
    </row>
    <row r="94" spans="2:8" x14ac:dyDescent="0.25">
      <c r="B94" s="113" t="s">
        <v>188</v>
      </c>
      <c r="C94" s="133" t="s">
        <v>123</v>
      </c>
      <c r="D94" s="134" t="s">
        <v>346</v>
      </c>
      <c r="E94" s="116">
        <v>1</v>
      </c>
      <c r="F94" s="116">
        <v>100000000</v>
      </c>
      <c r="G94" s="116">
        <v>102352054.67</v>
      </c>
      <c r="H94" s="115" t="s">
        <v>349</v>
      </c>
    </row>
    <row r="95" spans="2:8" x14ac:dyDescent="0.25">
      <c r="B95" s="113" t="s">
        <v>189</v>
      </c>
      <c r="C95" s="133" t="s">
        <v>123</v>
      </c>
      <c r="D95" s="134" t="s">
        <v>346</v>
      </c>
      <c r="E95" s="116">
        <v>1</v>
      </c>
      <c r="F95" s="116">
        <v>100000000</v>
      </c>
      <c r="G95" s="116">
        <v>102352054.67</v>
      </c>
      <c r="H95" s="115" t="s">
        <v>349</v>
      </c>
    </row>
    <row r="96" spans="2:8" x14ac:dyDescent="0.25">
      <c r="B96" s="113" t="s">
        <v>190</v>
      </c>
      <c r="C96" s="133" t="s">
        <v>123</v>
      </c>
      <c r="D96" s="134" t="s">
        <v>346</v>
      </c>
      <c r="E96" s="116">
        <v>1</v>
      </c>
      <c r="F96" s="116">
        <v>100000000</v>
      </c>
      <c r="G96" s="116">
        <v>102352054.67</v>
      </c>
      <c r="H96" s="115" t="s">
        <v>349</v>
      </c>
    </row>
    <row r="97" spans="2:8" x14ac:dyDescent="0.25">
      <c r="B97" s="113" t="s">
        <v>191</v>
      </c>
      <c r="C97" s="133" t="s">
        <v>123</v>
      </c>
      <c r="D97" s="134" t="s">
        <v>346</v>
      </c>
      <c r="E97" s="116">
        <v>1</v>
      </c>
      <c r="F97" s="116">
        <v>100000000</v>
      </c>
      <c r="G97" s="116">
        <v>102352054.67</v>
      </c>
      <c r="H97" s="115" t="s">
        <v>349</v>
      </c>
    </row>
    <row r="98" spans="2:8" x14ac:dyDescent="0.25">
      <c r="B98" s="113" t="s">
        <v>192</v>
      </c>
      <c r="C98" s="133" t="s">
        <v>123</v>
      </c>
      <c r="D98" s="134" t="s">
        <v>346</v>
      </c>
      <c r="E98" s="116">
        <v>1</v>
      </c>
      <c r="F98" s="116">
        <v>100000000</v>
      </c>
      <c r="G98" s="116">
        <v>102352054.67</v>
      </c>
      <c r="H98" s="115" t="s">
        <v>349</v>
      </c>
    </row>
    <row r="99" spans="2:8" x14ac:dyDescent="0.25">
      <c r="B99" s="113" t="s">
        <v>193</v>
      </c>
      <c r="C99" s="133" t="s">
        <v>123</v>
      </c>
      <c r="D99" s="134" t="s">
        <v>346</v>
      </c>
      <c r="E99" s="116">
        <v>1</v>
      </c>
      <c r="F99" s="116">
        <v>100000000</v>
      </c>
      <c r="G99" s="116">
        <v>102352054.67</v>
      </c>
      <c r="H99" s="115" t="s">
        <v>349</v>
      </c>
    </row>
    <row r="100" spans="2:8" x14ac:dyDescent="0.25">
      <c r="B100" s="113" t="s">
        <v>194</v>
      </c>
      <c r="C100" s="133" t="s">
        <v>123</v>
      </c>
      <c r="D100" s="134" t="s">
        <v>346</v>
      </c>
      <c r="E100" s="116">
        <v>1</v>
      </c>
      <c r="F100" s="116">
        <v>100000000</v>
      </c>
      <c r="G100" s="116">
        <v>102352054.67</v>
      </c>
      <c r="H100" s="115" t="s">
        <v>349</v>
      </c>
    </row>
    <row r="101" spans="2:8" x14ac:dyDescent="0.25">
      <c r="B101" s="113" t="s">
        <v>195</v>
      </c>
      <c r="C101" s="133" t="s">
        <v>123</v>
      </c>
      <c r="D101" s="134" t="s">
        <v>346</v>
      </c>
      <c r="E101" s="116">
        <v>1</v>
      </c>
      <c r="F101" s="116">
        <v>100000000</v>
      </c>
      <c r="G101" s="116">
        <v>102352054.67</v>
      </c>
      <c r="H101" s="115" t="s">
        <v>349</v>
      </c>
    </row>
    <row r="102" spans="2:8" x14ac:dyDescent="0.25">
      <c r="B102" s="113" t="s">
        <v>196</v>
      </c>
      <c r="C102" s="133" t="s">
        <v>123</v>
      </c>
      <c r="D102" s="134" t="s">
        <v>346</v>
      </c>
      <c r="E102" s="116">
        <v>1</v>
      </c>
      <c r="F102" s="116">
        <v>100000000</v>
      </c>
      <c r="G102" s="116">
        <v>102352054.67</v>
      </c>
      <c r="H102" s="115" t="s">
        <v>349</v>
      </c>
    </row>
    <row r="103" spans="2:8" x14ac:dyDescent="0.25">
      <c r="B103" s="113" t="s">
        <v>197</v>
      </c>
      <c r="C103" s="133" t="s">
        <v>123</v>
      </c>
      <c r="D103" s="134" t="s">
        <v>346</v>
      </c>
      <c r="E103" s="116">
        <v>1</v>
      </c>
      <c r="F103" s="116">
        <v>100000000</v>
      </c>
      <c r="G103" s="116">
        <v>102352054.67</v>
      </c>
      <c r="H103" s="115" t="s">
        <v>349</v>
      </c>
    </row>
    <row r="104" spans="2:8" x14ac:dyDescent="0.25">
      <c r="B104" s="113" t="s">
        <v>198</v>
      </c>
      <c r="C104" s="133" t="s">
        <v>123</v>
      </c>
      <c r="D104" s="134" t="s">
        <v>346</v>
      </c>
      <c r="E104" s="116">
        <v>1</v>
      </c>
      <c r="F104" s="116">
        <v>100000000</v>
      </c>
      <c r="G104" s="116">
        <v>102352054.67</v>
      </c>
      <c r="H104" s="115" t="s">
        <v>349</v>
      </c>
    </row>
    <row r="105" spans="2:8" x14ac:dyDescent="0.25">
      <c r="B105" s="113" t="s">
        <v>199</v>
      </c>
      <c r="C105" s="133" t="s">
        <v>123</v>
      </c>
      <c r="D105" s="134" t="s">
        <v>346</v>
      </c>
      <c r="E105" s="116">
        <v>1</v>
      </c>
      <c r="F105" s="116">
        <v>100000000</v>
      </c>
      <c r="G105" s="116">
        <v>102352054.67</v>
      </c>
      <c r="H105" s="115" t="s">
        <v>349</v>
      </c>
    </row>
    <row r="106" spans="2:8" x14ac:dyDescent="0.25">
      <c r="B106" s="113" t="s">
        <v>200</v>
      </c>
      <c r="C106" s="133" t="s">
        <v>123</v>
      </c>
      <c r="D106" s="134" t="s">
        <v>346</v>
      </c>
      <c r="E106" s="116">
        <v>1</v>
      </c>
      <c r="F106" s="116">
        <v>100000000</v>
      </c>
      <c r="G106" s="116">
        <v>102352054.67</v>
      </c>
      <c r="H106" s="115" t="s">
        <v>349</v>
      </c>
    </row>
    <row r="107" spans="2:8" x14ac:dyDescent="0.25">
      <c r="B107" s="113" t="s">
        <v>302</v>
      </c>
      <c r="C107" s="133" t="s">
        <v>136</v>
      </c>
      <c r="D107" s="134" t="s">
        <v>346</v>
      </c>
      <c r="E107" s="116">
        <v>1</v>
      </c>
      <c r="F107" s="116">
        <v>1000000000</v>
      </c>
      <c r="G107" s="116">
        <v>1019331506.46</v>
      </c>
      <c r="H107" s="115" t="s">
        <v>349</v>
      </c>
    </row>
    <row r="108" spans="2:8" x14ac:dyDescent="0.25">
      <c r="B108" s="113" t="s">
        <v>303</v>
      </c>
      <c r="C108" s="133" t="s">
        <v>136</v>
      </c>
      <c r="D108" s="134" t="s">
        <v>346</v>
      </c>
      <c r="E108" s="116">
        <v>1</v>
      </c>
      <c r="F108" s="116">
        <v>1000000000</v>
      </c>
      <c r="G108" s="116">
        <v>1019331506.46</v>
      </c>
      <c r="H108" s="115" t="s">
        <v>349</v>
      </c>
    </row>
    <row r="109" spans="2:8" x14ac:dyDescent="0.25">
      <c r="B109" s="113" t="s">
        <v>304</v>
      </c>
      <c r="C109" s="133" t="s">
        <v>136</v>
      </c>
      <c r="D109" s="134" t="s">
        <v>346</v>
      </c>
      <c r="E109" s="116">
        <v>1</v>
      </c>
      <c r="F109" s="116">
        <v>1000000000</v>
      </c>
      <c r="G109" s="116">
        <v>1019331506.46</v>
      </c>
      <c r="H109" s="115" t="s">
        <v>349</v>
      </c>
    </row>
    <row r="110" spans="2:8" x14ac:dyDescent="0.25">
      <c r="B110" s="113" t="s">
        <v>305</v>
      </c>
      <c r="C110" s="133" t="s">
        <v>136</v>
      </c>
      <c r="D110" s="134" t="s">
        <v>346</v>
      </c>
      <c r="E110" s="116">
        <v>1</v>
      </c>
      <c r="F110" s="116">
        <v>1000000000</v>
      </c>
      <c r="G110" s="116">
        <v>1019331506.46</v>
      </c>
      <c r="H110" s="115" t="s">
        <v>349</v>
      </c>
    </row>
    <row r="111" spans="2:8" x14ac:dyDescent="0.25">
      <c r="B111" s="113" t="s">
        <v>306</v>
      </c>
      <c r="C111" s="133" t="s">
        <v>136</v>
      </c>
      <c r="D111" s="134" t="s">
        <v>346</v>
      </c>
      <c r="E111" s="116">
        <v>1</v>
      </c>
      <c r="F111" s="116">
        <v>1000000000</v>
      </c>
      <c r="G111" s="116">
        <v>1019331506.46</v>
      </c>
      <c r="H111" s="115" t="s">
        <v>349</v>
      </c>
    </row>
    <row r="112" spans="2:8" x14ac:dyDescent="0.25">
      <c r="B112" s="113" t="s">
        <v>307</v>
      </c>
      <c r="C112" s="133" t="s">
        <v>136</v>
      </c>
      <c r="D112" s="134" t="s">
        <v>346</v>
      </c>
      <c r="E112" s="116">
        <v>1</v>
      </c>
      <c r="F112" s="116">
        <v>1000000000</v>
      </c>
      <c r="G112" s="116">
        <v>1019331506.46</v>
      </c>
      <c r="H112" s="115" t="s">
        <v>349</v>
      </c>
    </row>
    <row r="113" spans="2:8" x14ac:dyDescent="0.25">
      <c r="B113" s="113" t="s">
        <v>308</v>
      </c>
      <c r="C113" s="133" t="s">
        <v>136</v>
      </c>
      <c r="D113" s="134" t="s">
        <v>346</v>
      </c>
      <c r="E113" s="116">
        <v>1</v>
      </c>
      <c r="F113" s="116">
        <v>1000000000</v>
      </c>
      <c r="G113" s="116">
        <v>1019331506.46</v>
      </c>
      <c r="H113" s="115" t="s">
        <v>349</v>
      </c>
    </row>
    <row r="114" spans="2:8" x14ac:dyDescent="0.25">
      <c r="B114" s="113" t="s">
        <v>309</v>
      </c>
      <c r="C114" s="133" t="s">
        <v>136</v>
      </c>
      <c r="D114" s="134" t="s">
        <v>346</v>
      </c>
      <c r="E114" s="116">
        <v>1</v>
      </c>
      <c r="F114" s="116">
        <v>1000000000</v>
      </c>
      <c r="G114" s="116">
        <v>1019331506.46</v>
      </c>
      <c r="H114" s="115" t="s">
        <v>349</v>
      </c>
    </row>
    <row r="115" spans="2:8" x14ac:dyDescent="0.25">
      <c r="B115" s="113" t="s">
        <v>310</v>
      </c>
      <c r="C115" s="133" t="s">
        <v>136</v>
      </c>
      <c r="D115" s="134" t="s">
        <v>346</v>
      </c>
      <c r="E115" s="116">
        <v>1</v>
      </c>
      <c r="F115" s="116">
        <v>1000000000</v>
      </c>
      <c r="G115" s="116">
        <v>1019331506.46</v>
      </c>
      <c r="H115" s="115" t="s">
        <v>349</v>
      </c>
    </row>
    <row r="116" spans="2:8" x14ac:dyDescent="0.25">
      <c r="B116" s="113" t="s">
        <v>311</v>
      </c>
      <c r="C116" s="133" t="s">
        <v>136</v>
      </c>
      <c r="D116" s="134" t="s">
        <v>346</v>
      </c>
      <c r="E116" s="116">
        <v>1</v>
      </c>
      <c r="F116" s="116">
        <v>1000000000</v>
      </c>
      <c r="G116" s="116">
        <v>1019331506.46</v>
      </c>
      <c r="H116" s="115" t="s">
        <v>349</v>
      </c>
    </row>
    <row r="117" spans="2:8" x14ac:dyDescent="0.25">
      <c r="B117" s="113" t="s">
        <v>312</v>
      </c>
      <c r="C117" s="133" t="s">
        <v>136</v>
      </c>
      <c r="D117" s="134" t="s">
        <v>346</v>
      </c>
      <c r="E117" s="116">
        <v>1</v>
      </c>
      <c r="F117" s="116">
        <v>1000000000</v>
      </c>
      <c r="G117" s="116">
        <v>1019331506.46</v>
      </c>
      <c r="H117" s="115" t="s">
        <v>349</v>
      </c>
    </row>
    <row r="118" spans="2:8" x14ac:dyDescent="0.25">
      <c r="B118" s="113" t="s">
        <v>313</v>
      </c>
      <c r="C118" s="133" t="s">
        <v>136</v>
      </c>
      <c r="D118" s="134" t="s">
        <v>346</v>
      </c>
      <c r="E118" s="116">
        <v>1</v>
      </c>
      <c r="F118" s="116">
        <v>1000000000</v>
      </c>
      <c r="G118" s="116">
        <v>1019331506.46</v>
      </c>
      <c r="H118" s="115" t="s">
        <v>349</v>
      </c>
    </row>
    <row r="119" spans="2:8" x14ac:dyDescent="0.25">
      <c r="B119" s="113" t="s">
        <v>314</v>
      </c>
      <c r="C119" s="133" t="s">
        <v>136</v>
      </c>
      <c r="D119" s="134" t="s">
        <v>346</v>
      </c>
      <c r="E119" s="116">
        <v>1</v>
      </c>
      <c r="F119" s="116">
        <v>1000000000</v>
      </c>
      <c r="G119" s="116">
        <v>1019331506.46</v>
      </c>
      <c r="H119" s="115" t="s">
        <v>349</v>
      </c>
    </row>
    <row r="120" spans="2:8" x14ac:dyDescent="0.25">
      <c r="B120" s="113" t="s">
        <v>315</v>
      </c>
      <c r="C120" s="133" t="s">
        <v>136</v>
      </c>
      <c r="D120" s="134" t="s">
        <v>346</v>
      </c>
      <c r="E120" s="116">
        <v>1</v>
      </c>
      <c r="F120" s="116">
        <v>1000000000</v>
      </c>
      <c r="G120" s="116">
        <v>1019331506.46</v>
      </c>
      <c r="H120" s="115" t="s">
        <v>349</v>
      </c>
    </row>
    <row r="121" spans="2:8" x14ac:dyDescent="0.25">
      <c r="B121" s="113" t="s">
        <v>316</v>
      </c>
      <c r="C121" s="133" t="s">
        <v>136</v>
      </c>
      <c r="D121" s="134" t="s">
        <v>346</v>
      </c>
      <c r="E121" s="116">
        <v>1</v>
      </c>
      <c r="F121" s="116">
        <v>1000000000</v>
      </c>
      <c r="G121" s="116">
        <v>1019331506.46</v>
      </c>
      <c r="H121" s="115" t="s">
        <v>349</v>
      </c>
    </row>
    <row r="122" spans="2:8" x14ac:dyDescent="0.25">
      <c r="B122" s="113" t="s">
        <v>317</v>
      </c>
      <c r="C122" s="133" t="s">
        <v>136</v>
      </c>
      <c r="D122" s="134" t="s">
        <v>346</v>
      </c>
      <c r="E122" s="116">
        <v>1</v>
      </c>
      <c r="F122" s="116">
        <v>1000000000</v>
      </c>
      <c r="G122" s="116">
        <v>1019331506.46</v>
      </c>
      <c r="H122" s="115" t="s">
        <v>349</v>
      </c>
    </row>
    <row r="123" spans="2:8" x14ac:dyDescent="0.25">
      <c r="B123" s="113" t="s">
        <v>318</v>
      </c>
      <c r="C123" s="133" t="s">
        <v>136</v>
      </c>
      <c r="D123" s="134" t="s">
        <v>346</v>
      </c>
      <c r="E123" s="116">
        <v>1</v>
      </c>
      <c r="F123" s="116">
        <v>1000000000</v>
      </c>
      <c r="G123" s="116">
        <v>1019331506.46</v>
      </c>
      <c r="H123" s="115" t="s">
        <v>349</v>
      </c>
    </row>
    <row r="124" spans="2:8" x14ac:dyDescent="0.25">
      <c r="B124" s="113" t="s">
        <v>319</v>
      </c>
      <c r="C124" s="133" t="s">
        <v>136</v>
      </c>
      <c r="D124" s="134" t="s">
        <v>346</v>
      </c>
      <c r="E124" s="116">
        <v>1</v>
      </c>
      <c r="F124" s="116">
        <v>1000000000</v>
      </c>
      <c r="G124" s="116">
        <v>1019331506.46</v>
      </c>
      <c r="H124" s="115" t="s">
        <v>349</v>
      </c>
    </row>
    <row r="125" spans="2:8" x14ac:dyDescent="0.25">
      <c r="B125" s="113" t="s">
        <v>320</v>
      </c>
      <c r="C125" s="133" t="s">
        <v>136</v>
      </c>
      <c r="D125" s="134" t="s">
        <v>346</v>
      </c>
      <c r="E125" s="116">
        <v>1</v>
      </c>
      <c r="F125" s="116">
        <v>1000000000</v>
      </c>
      <c r="G125" s="116">
        <v>1019331506.46</v>
      </c>
      <c r="H125" s="115" t="s">
        <v>349</v>
      </c>
    </row>
    <row r="126" spans="2:8" x14ac:dyDescent="0.25">
      <c r="B126" s="113" t="s">
        <v>321</v>
      </c>
      <c r="C126" s="133" t="s">
        <v>136</v>
      </c>
      <c r="D126" s="134" t="s">
        <v>346</v>
      </c>
      <c r="E126" s="116">
        <v>1</v>
      </c>
      <c r="F126" s="116">
        <v>1000000000</v>
      </c>
      <c r="G126" s="116">
        <v>1019331506.46</v>
      </c>
      <c r="H126" s="115" t="s">
        <v>349</v>
      </c>
    </row>
    <row r="127" spans="2:8" x14ac:dyDescent="0.25">
      <c r="B127" s="113" t="s">
        <v>322</v>
      </c>
      <c r="C127" s="133" t="s">
        <v>136</v>
      </c>
      <c r="D127" s="134" t="s">
        <v>346</v>
      </c>
      <c r="E127" s="116">
        <v>1</v>
      </c>
      <c r="F127" s="116">
        <v>1000000000</v>
      </c>
      <c r="G127" s="116">
        <v>1019331506.46</v>
      </c>
      <c r="H127" s="115" t="s">
        <v>349</v>
      </c>
    </row>
    <row r="128" spans="2:8" x14ac:dyDescent="0.25">
      <c r="B128" s="113" t="s">
        <v>323</v>
      </c>
      <c r="C128" s="133" t="s">
        <v>136</v>
      </c>
      <c r="D128" s="134" t="s">
        <v>346</v>
      </c>
      <c r="E128" s="116">
        <v>1</v>
      </c>
      <c r="F128" s="116">
        <v>1000000000</v>
      </c>
      <c r="G128" s="116">
        <v>1019331506.46</v>
      </c>
      <c r="H128" s="115" t="s">
        <v>349</v>
      </c>
    </row>
    <row r="129" spans="2:8" x14ac:dyDescent="0.25">
      <c r="B129" s="113" t="s">
        <v>324</v>
      </c>
      <c r="C129" s="133" t="s">
        <v>136</v>
      </c>
      <c r="D129" s="134" t="s">
        <v>346</v>
      </c>
      <c r="E129" s="116">
        <v>1</v>
      </c>
      <c r="F129" s="116">
        <v>1000000000</v>
      </c>
      <c r="G129" s="116">
        <v>1019331506.46</v>
      </c>
      <c r="H129" s="115" t="s">
        <v>349</v>
      </c>
    </row>
    <row r="130" spans="2:8" x14ac:dyDescent="0.25">
      <c r="B130" s="113" t="s">
        <v>325</v>
      </c>
      <c r="C130" s="133" t="s">
        <v>136</v>
      </c>
      <c r="D130" s="134" t="s">
        <v>346</v>
      </c>
      <c r="E130" s="116">
        <v>1</v>
      </c>
      <c r="F130" s="116">
        <v>1000000000</v>
      </c>
      <c r="G130" s="116">
        <v>1019331506.46</v>
      </c>
      <c r="H130" s="115" t="s">
        <v>349</v>
      </c>
    </row>
    <row r="131" spans="2:8" x14ac:dyDescent="0.25">
      <c r="B131" s="113" t="s">
        <v>326</v>
      </c>
      <c r="C131" s="133" t="s">
        <v>136</v>
      </c>
      <c r="D131" s="134" t="s">
        <v>346</v>
      </c>
      <c r="E131" s="116">
        <v>1</v>
      </c>
      <c r="F131" s="116">
        <v>1000000000</v>
      </c>
      <c r="G131" s="116">
        <v>1019331506.46</v>
      </c>
      <c r="H131" s="115" t="s">
        <v>349</v>
      </c>
    </row>
    <row r="132" spans="2:8" x14ac:dyDescent="0.25">
      <c r="B132" s="113" t="s">
        <v>327</v>
      </c>
      <c r="C132" s="133" t="s">
        <v>136</v>
      </c>
      <c r="D132" s="134" t="s">
        <v>346</v>
      </c>
      <c r="E132" s="116">
        <v>1</v>
      </c>
      <c r="F132" s="116">
        <v>1000000000</v>
      </c>
      <c r="G132" s="116">
        <v>1019331506.46</v>
      </c>
      <c r="H132" s="115" t="s">
        <v>349</v>
      </c>
    </row>
    <row r="133" spans="2:8" x14ac:dyDescent="0.25">
      <c r="B133" s="113" t="s">
        <v>328</v>
      </c>
      <c r="C133" s="133" t="s">
        <v>136</v>
      </c>
      <c r="D133" s="134" t="s">
        <v>346</v>
      </c>
      <c r="E133" s="116">
        <v>1</v>
      </c>
      <c r="F133" s="116">
        <v>1000000000</v>
      </c>
      <c r="G133" s="116">
        <v>1019331506.46</v>
      </c>
      <c r="H133" s="115" t="s">
        <v>349</v>
      </c>
    </row>
    <row r="134" spans="2:8" x14ac:dyDescent="0.25">
      <c r="B134" s="113" t="s">
        <v>329</v>
      </c>
      <c r="C134" s="133" t="s">
        <v>136</v>
      </c>
      <c r="D134" s="134" t="s">
        <v>346</v>
      </c>
      <c r="E134" s="116">
        <v>1</v>
      </c>
      <c r="F134" s="116">
        <v>1000000000</v>
      </c>
      <c r="G134" s="116">
        <v>1019331506.46</v>
      </c>
      <c r="H134" s="115" t="s">
        <v>349</v>
      </c>
    </row>
    <row r="135" spans="2:8" x14ac:dyDescent="0.25">
      <c r="B135" s="113" t="s">
        <v>330</v>
      </c>
      <c r="C135" s="133" t="s">
        <v>136</v>
      </c>
      <c r="D135" s="134" t="s">
        <v>346</v>
      </c>
      <c r="E135" s="116">
        <v>1</v>
      </c>
      <c r="F135" s="116">
        <v>1000000000</v>
      </c>
      <c r="G135" s="116">
        <v>1019331506.46</v>
      </c>
      <c r="H135" s="115" t="s">
        <v>349</v>
      </c>
    </row>
    <row r="136" spans="2:8" x14ac:dyDescent="0.25">
      <c r="B136" s="113" t="s">
        <v>331</v>
      </c>
      <c r="C136" s="133" t="s">
        <v>136</v>
      </c>
      <c r="D136" s="134" t="s">
        <v>346</v>
      </c>
      <c r="E136" s="116">
        <v>1</v>
      </c>
      <c r="F136" s="116">
        <v>1000000000</v>
      </c>
      <c r="G136" s="116">
        <v>1019331506.46</v>
      </c>
      <c r="H136" s="115" t="s">
        <v>349</v>
      </c>
    </row>
    <row r="137" spans="2:8" x14ac:dyDescent="0.25">
      <c r="B137" s="113" t="s">
        <v>201</v>
      </c>
      <c r="C137" s="133" t="s">
        <v>134</v>
      </c>
      <c r="D137" s="134" t="s">
        <v>346</v>
      </c>
      <c r="E137" s="116">
        <v>1</v>
      </c>
      <c r="F137" s="116">
        <v>500000000</v>
      </c>
      <c r="G137" s="116">
        <v>514650685.25</v>
      </c>
      <c r="H137" s="115" t="s">
        <v>349</v>
      </c>
    </row>
    <row r="138" spans="2:8" x14ac:dyDescent="0.25">
      <c r="B138" s="113" t="s">
        <v>202</v>
      </c>
      <c r="C138" s="133" t="s">
        <v>203</v>
      </c>
      <c r="D138" s="134" t="s">
        <v>346</v>
      </c>
      <c r="E138" s="116">
        <v>1</v>
      </c>
      <c r="F138" s="116">
        <v>500000000</v>
      </c>
      <c r="G138" s="116">
        <v>514650685.25</v>
      </c>
      <c r="H138" s="115" t="s">
        <v>349</v>
      </c>
    </row>
    <row r="139" spans="2:8" x14ac:dyDescent="0.25">
      <c r="B139" s="113" t="s">
        <v>204</v>
      </c>
      <c r="C139" s="133" t="s">
        <v>203</v>
      </c>
      <c r="D139" s="134" t="s">
        <v>346</v>
      </c>
      <c r="E139" s="116">
        <v>1</v>
      </c>
      <c r="F139" s="116">
        <v>500000000</v>
      </c>
      <c r="G139" s="116">
        <v>514650685.25</v>
      </c>
      <c r="H139" s="115" t="s">
        <v>349</v>
      </c>
    </row>
    <row r="140" spans="2:8" x14ac:dyDescent="0.25">
      <c r="B140" s="113" t="s">
        <v>205</v>
      </c>
      <c r="C140" s="133" t="s">
        <v>109</v>
      </c>
      <c r="D140" s="134" t="s">
        <v>346</v>
      </c>
      <c r="E140" s="116">
        <v>1</v>
      </c>
      <c r="F140" s="116">
        <v>500000000</v>
      </c>
      <c r="G140" s="116">
        <v>514650685.25</v>
      </c>
      <c r="H140" s="115" t="s">
        <v>349</v>
      </c>
    </row>
    <row r="141" spans="2:8" x14ac:dyDescent="0.25">
      <c r="B141" s="113" t="s">
        <v>206</v>
      </c>
      <c r="C141" s="133" t="s">
        <v>207</v>
      </c>
      <c r="D141" s="134" t="s">
        <v>346</v>
      </c>
      <c r="E141" s="116">
        <v>1</v>
      </c>
      <c r="F141" s="116">
        <v>100000000</v>
      </c>
      <c r="G141" s="116">
        <v>102930137.05</v>
      </c>
      <c r="H141" s="115" t="s">
        <v>349</v>
      </c>
    </row>
    <row r="142" spans="2:8" x14ac:dyDescent="0.25">
      <c r="B142" s="113" t="s">
        <v>208</v>
      </c>
      <c r="C142" s="133" t="s">
        <v>126</v>
      </c>
      <c r="D142" s="134" t="s">
        <v>346</v>
      </c>
      <c r="E142" s="116">
        <v>1</v>
      </c>
      <c r="F142" s="116">
        <v>100000000</v>
      </c>
      <c r="G142" s="116">
        <v>102930137.05</v>
      </c>
      <c r="H142" s="115" t="s">
        <v>349</v>
      </c>
    </row>
    <row r="143" spans="2:8" x14ac:dyDescent="0.25">
      <c r="B143" s="113" t="s">
        <v>209</v>
      </c>
      <c r="C143" s="133" t="s">
        <v>109</v>
      </c>
      <c r="D143" s="134" t="s">
        <v>346</v>
      </c>
      <c r="E143" s="116">
        <v>1</v>
      </c>
      <c r="F143" s="116">
        <v>500000000</v>
      </c>
      <c r="G143" s="116">
        <v>514650685.25</v>
      </c>
      <c r="H143" s="115" t="s">
        <v>349</v>
      </c>
    </row>
    <row r="144" spans="2:8" x14ac:dyDescent="0.25">
      <c r="B144" s="113" t="s">
        <v>210</v>
      </c>
      <c r="C144" s="133" t="s">
        <v>109</v>
      </c>
      <c r="D144" s="134" t="s">
        <v>346</v>
      </c>
      <c r="E144" s="116">
        <v>1</v>
      </c>
      <c r="F144" s="116">
        <v>500000000</v>
      </c>
      <c r="G144" s="116">
        <v>514650685.25</v>
      </c>
      <c r="H144" s="115" t="s">
        <v>349</v>
      </c>
    </row>
    <row r="145" spans="2:8" x14ac:dyDescent="0.25">
      <c r="B145" s="113" t="s">
        <v>211</v>
      </c>
      <c r="C145" s="133" t="s">
        <v>212</v>
      </c>
      <c r="D145" s="134" t="s">
        <v>346</v>
      </c>
      <c r="E145" s="116">
        <v>1</v>
      </c>
      <c r="F145" s="116">
        <v>500000000</v>
      </c>
      <c r="G145" s="116">
        <v>514650685.25</v>
      </c>
      <c r="H145" s="115" t="s">
        <v>349</v>
      </c>
    </row>
    <row r="146" spans="2:8" x14ac:dyDescent="0.25">
      <c r="B146" s="113" t="s">
        <v>213</v>
      </c>
      <c r="C146" s="133" t="s">
        <v>212</v>
      </c>
      <c r="D146" s="134" t="s">
        <v>346</v>
      </c>
      <c r="E146" s="116">
        <v>1</v>
      </c>
      <c r="F146" s="116">
        <v>500000000</v>
      </c>
      <c r="G146" s="116">
        <v>514650685.25</v>
      </c>
      <c r="H146" s="115" t="s">
        <v>349</v>
      </c>
    </row>
    <row r="147" spans="2:8" x14ac:dyDescent="0.25">
      <c r="B147" s="113" t="s">
        <v>214</v>
      </c>
      <c r="C147" s="133" t="s">
        <v>109</v>
      </c>
      <c r="D147" s="134" t="s">
        <v>346</v>
      </c>
      <c r="E147" s="116">
        <v>1</v>
      </c>
      <c r="F147" s="116">
        <v>500000000</v>
      </c>
      <c r="G147" s="116">
        <v>514650685.25</v>
      </c>
      <c r="H147" s="115" t="s">
        <v>349</v>
      </c>
    </row>
    <row r="148" spans="2:8" x14ac:dyDescent="0.25">
      <c r="B148" s="113" t="s">
        <v>103</v>
      </c>
      <c r="C148" s="133" t="s">
        <v>104</v>
      </c>
      <c r="D148" s="134" t="s">
        <v>346</v>
      </c>
      <c r="E148" s="116">
        <v>1</v>
      </c>
      <c r="F148" s="116">
        <v>2000000000</v>
      </c>
      <c r="G148" s="116">
        <v>2047671233.27</v>
      </c>
      <c r="H148" s="115" t="s">
        <v>349</v>
      </c>
    </row>
    <row r="149" spans="2:8" x14ac:dyDescent="0.25">
      <c r="B149" s="113" t="s">
        <v>105</v>
      </c>
      <c r="C149" s="133" t="s">
        <v>106</v>
      </c>
      <c r="D149" s="113" t="s">
        <v>347</v>
      </c>
      <c r="E149" s="116">
        <v>890</v>
      </c>
      <c r="F149" s="116">
        <v>890000000</v>
      </c>
      <c r="G149" s="116">
        <v>906580821.60000002</v>
      </c>
      <c r="H149" s="115" t="s">
        <v>349</v>
      </c>
    </row>
    <row r="150" spans="2:8" x14ac:dyDescent="0.25">
      <c r="B150" s="113" t="s">
        <v>105</v>
      </c>
      <c r="C150" s="133" t="s">
        <v>106</v>
      </c>
      <c r="D150" s="113" t="s">
        <v>347</v>
      </c>
      <c r="E150" s="116">
        <v>1080</v>
      </c>
      <c r="F150" s="116">
        <v>1080000000</v>
      </c>
      <c r="G150" s="116">
        <v>1095859726.1099999</v>
      </c>
      <c r="H150" s="115" t="s">
        <v>349</v>
      </c>
    </row>
    <row r="151" spans="2:8" x14ac:dyDescent="0.25">
      <c r="B151" s="113" t="s">
        <v>108</v>
      </c>
      <c r="C151" s="133" t="s">
        <v>109</v>
      </c>
      <c r="D151" s="134" t="s">
        <v>346</v>
      </c>
      <c r="E151" s="116">
        <v>1</v>
      </c>
      <c r="F151" s="116">
        <v>500000000</v>
      </c>
      <c r="G151" s="116">
        <v>507684931.76000005</v>
      </c>
      <c r="H151" s="115" t="s">
        <v>349</v>
      </c>
    </row>
    <row r="152" spans="2:8" x14ac:dyDescent="0.25">
      <c r="B152" s="113" t="s">
        <v>110</v>
      </c>
      <c r="C152" s="133" t="s">
        <v>109</v>
      </c>
      <c r="D152" s="134" t="s">
        <v>346</v>
      </c>
      <c r="E152" s="116">
        <v>1</v>
      </c>
      <c r="F152" s="116">
        <v>500000000</v>
      </c>
      <c r="G152" s="116">
        <v>507684931.76000005</v>
      </c>
      <c r="H152" s="115" t="s">
        <v>349</v>
      </c>
    </row>
    <row r="153" spans="2:8" x14ac:dyDescent="0.25">
      <c r="B153" s="113" t="s">
        <v>111</v>
      </c>
      <c r="C153" s="133" t="s">
        <v>109</v>
      </c>
      <c r="D153" s="134" t="s">
        <v>346</v>
      </c>
      <c r="E153" s="116">
        <v>1</v>
      </c>
      <c r="F153" s="116">
        <v>500000000</v>
      </c>
      <c r="G153" s="116">
        <v>507684931.76000005</v>
      </c>
      <c r="H153" s="115" t="s">
        <v>349</v>
      </c>
    </row>
    <row r="154" spans="2:8" x14ac:dyDescent="0.25">
      <c r="B154" s="113" t="s">
        <v>112</v>
      </c>
      <c r="C154" s="133" t="s">
        <v>109</v>
      </c>
      <c r="D154" s="134" t="s">
        <v>346</v>
      </c>
      <c r="E154" s="116">
        <v>1</v>
      </c>
      <c r="F154" s="116">
        <v>500000000</v>
      </c>
      <c r="G154" s="116">
        <v>507684931.76000005</v>
      </c>
      <c r="H154" s="115" t="s">
        <v>349</v>
      </c>
    </row>
    <row r="155" spans="2:8" x14ac:dyDescent="0.25">
      <c r="B155" s="113" t="s">
        <v>113</v>
      </c>
      <c r="C155" s="133" t="s">
        <v>109</v>
      </c>
      <c r="D155" s="134" t="s">
        <v>346</v>
      </c>
      <c r="E155" s="116">
        <v>1</v>
      </c>
      <c r="F155" s="116">
        <v>500000000</v>
      </c>
      <c r="G155" s="116">
        <v>507684931.76000005</v>
      </c>
      <c r="H155" s="115" t="s">
        <v>349</v>
      </c>
    </row>
    <row r="156" spans="2:8" x14ac:dyDescent="0.25">
      <c r="B156" s="113" t="s">
        <v>114</v>
      </c>
      <c r="C156" s="133" t="s">
        <v>109</v>
      </c>
      <c r="D156" s="134" t="s">
        <v>346</v>
      </c>
      <c r="E156" s="116">
        <v>1</v>
      </c>
      <c r="F156" s="116">
        <v>500000000</v>
      </c>
      <c r="G156" s="116">
        <v>507684931.76000005</v>
      </c>
      <c r="H156" s="115" t="s">
        <v>349</v>
      </c>
    </row>
    <row r="157" spans="2:8" x14ac:dyDescent="0.25">
      <c r="B157" s="113" t="s">
        <v>115</v>
      </c>
      <c r="C157" s="133" t="s">
        <v>109</v>
      </c>
      <c r="D157" s="134" t="s">
        <v>346</v>
      </c>
      <c r="E157" s="116">
        <v>1</v>
      </c>
      <c r="F157" s="116">
        <v>500000000</v>
      </c>
      <c r="G157" s="116">
        <v>507684931.76000005</v>
      </c>
      <c r="H157" s="115" t="s">
        <v>349</v>
      </c>
    </row>
    <row r="158" spans="2:8" x14ac:dyDescent="0.25">
      <c r="B158" s="113" t="s">
        <v>116</v>
      </c>
      <c r="C158" s="133" t="s">
        <v>109</v>
      </c>
      <c r="D158" s="134" t="s">
        <v>346</v>
      </c>
      <c r="E158" s="116">
        <v>1</v>
      </c>
      <c r="F158" s="116">
        <v>500000000</v>
      </c>
      <c r="G158" s="116">
        <v>507684931.76000005</v>
      </c>
      <c r="H158" s="115" t="s">
        <v>349</v>
      </c>
    </row>
    <row r="159" spans="2:8" x14ac:dyDescent="0.25">
      <c r="B159" s="113" t="s">
        <v>117</v>
      </c>
      <c r="C159" s="133" t="s">
        <v>109</v>
      </c>
      <c r="D159" s="134" t="s">
        <v>346</v>
      </c>
      <c r="E159" s="116">
        <v>1</v>
      </c>
      <c r="F159" s="116">
        <v>500000000</v>
      </c>
      <c r="G159" s="116">
        <v>507684931.76000005</v>
      </c>
      <c r="H159" s="115" t="s">
        <v>349</v>
      </c>
    </row>
    <row r="160" spans="2:8" x14ac:dyDescent="0.25">
      <c r="B160" s="113" t="s">
        <v>118</v>
      </c>
      <c r="C160" s="133" t="s">
        <v>109</v>
      </c>
      <c r="D160" s="134" t="s">
        <v>346</v>
      </c>
      <c r="E160" s="116">
        <v>1</v>
      </c>
      <c r="F160" s="116">
        <v>500000000</v>
      </c>
      <c r="G160" s="116">
        <v>507684931.76000005</v>
      </c>
      <c r="H160" s="115" t="s">
        <v>349</v>
      </c>
    </row>
    <row r="161" spans="2:8" x14ac:dyDescent="0.25">
      <c r="B161" s="113" t="s">
        <v>119</v>
      </c>
      <c r="C161" s="133" t="s">
        <v>107</v>
      </c>
      <c r="D161" s="113" t="s">
        <v>347</v>
      </c>
      <c r="E161" s="116">
        <v>187</v>
      </c>
      <c r="F161" s="116">
        <v>187000000</v>
      </c>
      <c r="G161" s="116">
        <v>189874164.69999999</v>
      </c>
      <c r="H161" s="115" t="s">
        <v>349</v>
      </c>
    </row>
    <row r="162" spans="2:8" x14ac:dyDescent="0.25">
      <c r="B162" s="113" t="s">
        <v>120</v>
      </c>
      <c r="C162" s="133" t="s">
        <v>107</v>
      </c>
      <c r="D162" s="113" t="s">
        <v>347</v>
      </c>
      <c r="E162" s="116">
        <v>687</v>
      </c>
      <c r="F162" s="116">
        <v>687000000</v>
      </c>
      <c r="G162" s="116">
        <v>697559095.79999995</v>
      </c>
      <c r="H162" s="115" t="s">
        <v>349</v>
      </c>
    </row>
    <row r="163" spans="2:8" x14ac:dyDescent="0.25">
      <c r="B163" s="113" t="s">
        <v>121</v>
      </c>
      <c r="C163" s="133" t="s">
        <v>107</v>
      </c>
      <c r="D163" s="113" t="s">
        <v>347</v>
      </c>
      <c r="E163" s="116">
        <v>459</v>
      </c>
      <c r="F163" s="116">
        <v>459000000</v>
      </c>
      <c r="G163" s="116">
        <v>466054767.06</v>
      </c>
      <c r="H163" s="115" t="s">
        <v>349</v>
      </c>
    </row>
    <row r="164" spans="2:8" x14ac:dyDescent="0.25">
      <c r="B164" s="113" t="s">
        <v>122</v>
      </c>
      <c r="C164" s="133" t="s">
        <v>123</v>
      </c>
      <c r="D164" s="134" t="s">
        <v>346</v>
      </c>
      <c r="E164" s="116">
        <v>1</v>
      </c>
      <c r="F164" s="116">
        <v>500000000</v>
      </c>
      <c r="G164" s="116">
        <v>507123287.59999996</v>
      </c>
      <c r="H164" s="115" t="s">
        <v>349</v>
      </c>
    </row>
    <row r="165" spans="2:8" x14ac:dyDescent="0.25">
      <c r="B165" s="113" t="s">
        <v>124</v>
      </c>
      <c r="C165" s="133" t="s">
        <v>123</v>
      </c>
      <c r="D165" s="134" t="s">
        <v>346</v>
      </c>
      <c r="E165" s="116">
        <v>1</v>
      </c>
      <c r="F165" s="116">
        <v>500000000</v>
      </c>
      <c r="G165" s="116">
        <v>507123287.59999996</v>
      </c>
      <c r="H165" s="115" t="s">
        <v>349</v>
      </c>
    </row>
    <row r="166" spans="2:8" x14ac:dyDescent="0.25">
      <c r="B166" s="113" t="s">
        <v>125</v>
      </c>
      <c r="C166" s="133" t="s">
        <v>126</v>
      </c>
      <c r="D166" s="134" t="s">
        <v>346</v>
      </c>
      <c r="E166" s="116">
        <v>1</v>
      </c>
      <c r="F166" s="116">
        <v>500000000</v>
      </c>
      <c r="G166" s="116">
        <v>507123287.59999996</v>
      </c>
      <c r="H166" s="115" t="s">
        <v>349</v>
      </c>
    </row>
    <row r="167" spans="2:8" x14ac:dyDescent="0.25">
      <c r="B167" s="113" t="s">
        <v>127</v>
      </c>
      <c r="C167" s="133" t="s">
        <v>126</v>
      </c>
      <c r="D167" s="134" t="s">
        <v>346</v>
      </c>
      <c r="E167" s="116">
        <v>1</v>
      </c>
      <c r="F167" s="116">
        <v>500000000</v>
      </c>
      <c r="G167" s="116">
        <v>507123287.59999996</v>
      </c>
      <c r="H167" s="115" t="s">
        <v>349</v>
      </c>
    </row>
    <row r="168" spans="2:8" x14ac:dyDescent="0.25">
      <c r="B168" s="113" t="s">
        <v>128</v>
      </c>
      <c r="C168" s="133" t="s">
        <v>126</v>
      </c>
      <c r="D168" s="134" t="s">
        <v>346</v>
      </c>
      <c r="E168" s="116">
        <v>1</v>
      </c>
      <c r="F168" s="116">
        <v>500000000</v>
      </c>
      <c r="G168" s="116">
        <v>507123287.59999996</v>
      </c>
      <c r="H168" s="115" t="s">
        <v>349</v>
      </c>
    </row>
    <row r="169" spans="2:8" x14ac:dyDescent="0.25">
      <c r="B169" s="113" t="s">
        <v>129</v>
      </c>
      <c r="C169" s="133" t="s">
        <v>126</v>
      </c>
      <c r="D169" s="134" t="s">
        <v>346</v>
      </c>
      <c r="E169" s="116">
        <v>1</v>
      </c>
      <c r="F169" s="116">
        <v>500000000</v>
      </c>
      <c r="G169" s="116">
        <v>507123287.59999996</v>
      </c>
      <c r="H169" s="115" t="s">
        <v>349</v>
      </c>
    </row>
    <row r="170" spans="2:8" x14ac:dyDescent="0.25">
      <c r="B170" s="113" t="s">
        <v>130</v>
      </c>
      <c r="C170" s="133" t="s">
        <v>131</v>
      </c>
      <c r="D170" s="134" t="s">
        <v>346</v>
      </c>
      <c r="E170" s="116">
        <v>1</v>
      </c>
      <c r="F170" s="116">
        <v>500000000</v>
      </c>
      <c r="G170" s="116">
        <v>507123287.59999996</v>
      </c>
      <c r="H170" s="115" t="s">
        <v>349</v>
      </c>
    </row>
    <row r="171" spans="2:8" x14ac:dyDescent="0.25">
      <c r="B171" s="113" t="s">
        <v>132</v>
      </c>
      <c r="C171" s="133" t="s">
        <v>131</v>
      </c>
      <c r="D171" s="134" t="s">
        <v>346</v>
      </c>
      <c r="E171" s="116">
        <v>1</v>
      </c>
      <c r="F171" s="116">
        <v>500000000</v>
      </c>
      <c r="G171" s="116">
        <v>507123287.59999996</v>
      </c>
      <c r="H171" s="115" t="s">
        <v>349</v>
      </c>
    </row>
    <row r="172" spans="2:8" x14ac:dyDescent="0.25">
      <c r="B172" s="113" t="s">
        <v>133</v>
      </c>
      <c r="C172" s="133" t="s">
        <v>134</v>
      </c>
      <c r="D172" s="134" t="s">
        <v>346</v>
      </c>
      <c r="E172" s="116">
        <v>1</v>
      </c>
      <c r="F172" s="116">
        <v>500000000</v>
      </c>
      <c r="G172" s="116">
        <v>507123287.59999996</v>
      </c>
      <c r="H172" s="115" t="s">
        <v>349</v>
      </c>
    </row>
    <row r="173" spans="2:8" x14ac:dyDescent="0.25">
      <c r="B173" s="113" t="s">
        <v>105</v>
      </c>
      <c r="C173" s="133" t="s">
        <v>106</v>
      </c>
      <c r="D173" s="113" t="s">
        <v>347</v>
      </c>
      <c r="E173" s="116">
        <v>150</v>
      </c>
      <c r="F173" s="116">
        <v>150000000</v>
      </c>
      <c r="G173" s="116">
        <v>152136986.15000001</v>
      </c>
      <c r="H173" s="115" t="s">
        <v>349</v>
      </c>
    </row>
    <row r="174" spans="2:8" x14ac:dyDescent="0.25">
      <c r="B174" s="113" t="s">
        <v>170</v>
      </c>
      <c r="C174" s="133" t="s">
        <v>160</v>
      </c>
      <c r="D174" s="113" t="s">
        <v>347</v>
      </c>
      <c r="E174" s="116">
        <v>6990</v>
      </c>
      <c r="F174" s="116">
        <v>6990000000</v>
      </c>
      <c r="G174" s="116">
        <v>7086519451.7699995</v>
      </c>
      <c r="H174" s="115" t="s">
        <v>349</v>
      </c>
    </row>
    <row r="175" spans="2:8" x14ac:dyDescent="0.25">
      <c r="B175" s="113" t="s">
        <v>215</v>
      </c>
      <c r="C175" s="133" t="s">
        <v>164</v>
      </c>
      <c r="D175" s="113" t="s">
        <v>347</v>
      </c>
      <c r="E175" s="116">
        <v>3000</v>
      </c>
      <c r="F175" s="116">
        <v>3000000000</v>
      </c>
      <c r="G175" s="116">
        <v>3046602739.8899999</v>
      </c>
      <c r="H175" s="115" t="s">
        <v>349</v>
      </c>
    </row>
    <row r="176" spans="2:8" x14ac:dyDescent="0.25">
      <c r="B176" s="113" t="s">
        <v>170</v>
      </c>
      <c r="C176" s="133" t="s">
        <v>160</v>
      </c>
      <c r="D176" s="113" t="s">
        <v>347</v>
      </c>
      <c r="E176" s="116">
        <v>5000</v>
      </c>
      <c r="F176" s="116">
        <v>5000000000</v>
      </c>
      <c r="G176" s="116">
        <v>5059000000</v>
      </c>
      <c r="H176" s="115" t="s">
        <v>349</v>
      </c>
    </row>
    <row r="177" spans="2:8" x14ac:dyDescent="0.25">
      <c r="B177" s="113" t="s">
        <v>135</v>
      </c>
      <c r="C177" s="133" t="s">
        <v>109</v>
      </c>
      <c r="D177" s="134" t="s">
        <v>346</v>
      </c>
      <c r="E177" s="116">
        <v>1</v>
      </c>
      <c r="F177" s="116">
        <v>500000000</v>
      </c>
      <c r="G177" s="116">
        <v>506197260.56</v>
      </c>
      <c r="H177" s="115" t="s">
        <v>349</v>
      </c>
    </row>
    <row r="178" spans="2:8" x14ac:dyDescent="0.25">
      <c r="B178" s="113" t="s">
        <v>105</v>
      </c>
      <c r="C178" s="133" t="s">
        <v>106</v>
      </c>
      <c r="D178" s="113" t="s">
        <v>347</v>
      </c>
      <c r="E178" s="116">
        <v>2820</v>
      </c>
      <c r="F178" s="116">
        <v>2820000000</v>
      </c>
      <c r="G178" s="116">
        <v>2851985753.6199999</v>
      </c>
      <c r="H178" s="115" t="s">
        <v>349</v>
      </c>
    </row>
    <row r="179" spans="2:8" x14ac:dyDescent="0.25">
      <c r="B179" s="113" t="s">
        <v>105</v>
      </c>
      <c r="C179" s="133" t="s">
        <v>106</v>
      </c>
      <c r="D179" s="113" t="s">
        <v>347</v>
      </c>
      <c r="E179" s="116">
        <v>50</v>
      </c>
      <c r="F179" s="116">
        <v>50000000</v>
      </c>
      <c r="G179" s="116">
        <v>50517808.340000004</v>
      </c>
      <c r="H179" s="115" t="s">
        <v>349</v>
      </c>
    </row>
    <row r="180" spans="2:8" x14ac:dyDescent="0.25">
      <c r="B180" s="113" t="s">
        <v>161</v>
      </c>
      <c r="C180" s="133" t="s">
        <v>162</v>
      </c>
      <c r="D180" s="113" t="s">
        <v>347</v>
      </c>
      <c r="E180" s="116">
        <v>294</v>
      </c>
      <c r="F180" s="116">
        <v>294000000</v>
      </c>
      <c r="G180" s="116">
        <v>296319780.95999998</v>
      </c>
      <c r="H180" s="115" t="s">
        <v>349</v>
      </c>
    </row>
    <row r="181" spans="2:8" x14ac:dyDescent="0.25">
      <c r="B181" s="113" t="s">
        <v>170</v>
      </c>
      <c r="C181" s="133" t="s">
        <v>160</v>
      </c>
      <c r="D181" s="113" t="s">
        <v>347</v>
      </c>
      <c r="E181" s="116">
        <v>6000</v>
      </c>
      <c r="F181" s="116">
        <v>6000000000</v>
      </c>
      <c r="G181" s="116">
        <v>6039452054.7200003</v>
      </c>
      <c r="H181" s="115" t="s">
        <v>349</v>
      </c>
    </row>
    <row r="182" spans="2:8" x14ac:dyDescent="0.25">
      <c r="B182" s="113" t="s">
        <v>216</v>
      </c>
      <c r="C182" s="133" t="s">
        <v>217</v>
      </c>
      <c r="D182" s="113" t="s">
        <v>347</v>
      </c>
      <c r="E182" s="116">
        <v>1270</v>
      </c>
      <c r="F182" s="116">
        <v>1270000000</v>
      </c>
      <c r="G182" s="116">
        <v>1280020821.76</v>
      </c>
      <c r="H182" s="115" t="s">
        <v>349</v>
      </c>
    </row>
    <row r="183" spans="2:8" x14ac:dyDescent="0.25">
      <c r="B183" s="113" t="s">
        <v>170</v>
      </c>
      <c r="C183" s="133" t="s">
        <v>160</v>
      </c>
      <c r="D183" s="113" t="s">
        <v>347</v>
      </c>
      <c r="E183" s="116">
        <v>2750</v>
      </c>
      <c r="F183" s="116">
        <v>2750000000</v>
      </c>
      <c r="G183" s="116">
        <v>2767479452.1700001</v>
      </c>
      <c r="H183" s="115" t="s">
        <v>349</v>
      </c>
    </row>
    <row r="184" spans="2:8" x14ac:dyDescent="0.25">
      <c r="B184" s="113" t="s">
        <v>159</v>
      </c>
      <c r="C184" s="133" t="s">
        <v>160</v>
      </c>
      <c r="D184" s="113" t="s">
        <v>347</v>
      </c>
      <c r="E184" s="116">
        <v>5250</v>
      </c>
      <c r="F184" s="116">
        <v>5250000000</v>
      </c>
      <c r="G184" s="116">
        <v>5283369862.9700003</v>
      </c>
      <c r="H184" s="115" t="s">
        <v>349</v>
      </c>
    </row>
    <row r="185" spans="2:8" x14ac:dyDescent="0.25">
      <c r="B185" s="113" t="s">
        <v>159</v>
      </c>
      <c r="C185" s="133" t="s">
        <v>160</v>
      </c>
      <c r="D185" s="113" t="s">
        <v>347</v>
      </c>
      <c r="E185" s="116">
        <v>14245</v>
      </c>
      <c r="F185" s="116">
        <v>14245000000</v>
      </c>
      <c r="G185" s="116">
        <v>14330235835.720001</v>
      </c>
      <c r="H185" s="115" t="s">
        <v>349</v>
      </c>
    </row>
    <row r="186" spans="2:8" x14ac:dyDescent="0.25">
      <c r="B186" s="113" t="s">
        <v>337</v>
      </c>
      <c r="C186" s="133" t="s">
        <v>336</v>
      </c>
      <c r="D186" s="113" t="s">
        <v>242</v>
      </c>
      <c r="E186" s="116">
        <v>236000</v>
      </c>
      <c r="F186" s="116">
        <v>236000000</v>
      </c>
      <c r="G186" s="116">
        <v>237454794.5</v>
      </c>
      <c r="H186" s="115" t="s">
        <v>349</v>
      </c>
    </row>
    <row r="187" spans="2:8" x14ac:dyDescent="0.25">
      <c r="B187" s="113" t="s">
        <v>170</v>
      </c>
      <c r="C187" s="133" t="s">
        <v>160</v>
      </c>
      <c r="D187" s="113" t="s">
        <v>347</v>
      </c>
      <c r="E187" s="116">
        <v>5760</v>
      </c>
      <c r="F187" s="116">
        <v>5760000000</v>
      </c>
      <c r="G187" s="116">
        <v>5788310794.5300007</v>
      </c>
      <c r="H187" s="115" t="s">
        <v>349</v>
      </c>
    </row>
    <row r="188" spans="2:8" x14ac:dyDescent="0.25">
      <c r="B188" s="113" t="s">
        <v>337</v>
      </c>
      <c r="C188" s="133" t="s">
        <v>336</v>
      </c>
      <c r="D188" s="113" t="s">
        <v>242</v>
      </c>
      <c r="E188" s="116">
        <v>10000000</v>
      </c>
      <c r="F188" s="116">
        <v>10000000000</v>
      </c>
      <c r="G188" s="116">
        <v>10054246575.24</v>
      </c>
      <c r="H188" s="115" t="s">
        <v>349</v>
      </c>
    </row>
    <row r="189" spans="2:8" x14ac:dyDescent="0.25">
      <c r="B189" s="113" t="s">
        <v>163</v>
      </c>
      <c r="C189" s="133" t="s">
        <v>164</v>
      </c>
      <c r="D189" s="113" t="s">
        <v>347</v>
      </c>
      <c r="E189" s="116">
        <v>355</v>
      </c>
      <c r="F189" s="116">
        <v>355000000</v>
      </c>
      <c r="G189" s="116">
        <v>356488082.13999999</v>
      </c>
      <c r="H189" s="115" t="s">
        <v>349</v>
      </c>
    </row>
    <row r="190" spans="2:8" x14ac:dyDescent="0.25">
      <c r="B190" s="113" t="s">
        <v>165</v>
      </c>
      <c r="C190" s="133" t="s">
        <v>109</v>
      </c>
      <c r="D190" s="134" t="s">
        <v>346</v>
      </c>
      <c r="E190" s="116">
        <v>1</v>
      </c>
      <c r="F190" s="116">
        <v>500000000</v>
      </c>
      <c r="G190" s="116">
        <v>501863013.67999995</v>
      </c>
      <c r="H190" s="115" t="s">
        <v>349</v>
      </c>
    </row>
    <row r="191" spans="2:8" x14ac:dyDescent="0.25">
      <c r="B191" s="113" t="s">
        <v>166</v>
      </c>
      <c r="C191" s="133" t="s">
        <v>109</v>
      </c>
      <c r="D191" s="134" t="s">
        <v>346</v>
      </c>
      <c r="E191" s="116">
        <v>1</v>
      </c>
      <c r="F191" s="116">
        <v>500000000</v>
      </c>
      <c r="G191" s="116">
        <v>501863013.67999995</v>
      </c>
      <c r="H191" s="115" t="s">
        <v>349</v>
      </c>
    </row>
    <row r="192" spans="2:8" x14ac:dyDescent="0.25">
      <c r="B192" s="113" t="s">
        <v>167</v>
      </c>
      <c r="C192" s="133" t="s">
        <v>109</v>
      </c>
      <c r="D192" s="134" t="s">
        <v>346</v>
      </c>
      <c r="E192" s="116">
        <v>1</v>
      </c>
      <c r="F192" s="116">
        <v>500000000</v>
      </c>
      <c r="G192" s="116">
        <v>501863013.67999995</v>
      </c>
      <c r="H192" s="115" t="s">
        <v>349</v>
      </c>
    </row>
    <row r="193" spans="2:8" x14ac:dyDescent="0.25">
      <c r="B193" s="113" t="s">
        <v>168</v>
      </c>
      <c r="C193" s="133" t="s">
        <v>109</v>
      </c>
      <c r="D193" s="134" t="s">
        <v>346</v>
      </c>
      <c r="E193" s="116">
        <v>1</v>
      </c>
      <c r="F193" s="116">
        <v>500000000</v>
      </c>
      <c r="G193" s="116">
        <v>501863013.67999995</v>
      </c>
      <c r="H193" s="115" t="s">
        <v>349</v>
      </c>
    </row>
    <row r="194" spans="2:8" x14ac:dyDescent="0.25">
      <c r="B194" s="113" t="s">
        <v>169</v>
      </c>
      <c r="C194" s="133" t="s">
        <v>109</v>
      </c>
      <c r="D194" s="134" t="s">
        <v>346</v>
      </c>
      <c r="E194" s="116">
        <v>1</v>
      </c>
      <c r="F194" s="116">
        <v>500000000</v>
      </c>
      <c r="G194" s="116">
        <v>501863013.67999995</v>
      </c>
      <c r="H194" s="115" t="s">
        <v>349</v>
      </c>
    </row>
    <row r="195" spans="2:8" x14ac:dyDescent="0.25">
      <c r="B195" s="113" t="s">
        <v>170</v>
      </c>
      <c r="C195" s="133" t="s">
        <v>160</v>
      </c>
      <c r="D195" s="113" t="s">
        <v>347</v>
      </c>
      <c r="E195" s="116">
        <v>5000</v>
      </c>
      <c r="F195" s="116">
        <v>5000000000</v>
      </c>
      <c r="G195" s="116">
        <v>5017095890.4000006</v>
      </c>
      <c r="H195" s="115" t="s">
        <v>349</v>
      </c>
    </row>
    <row r="196" spans="2:8" x14ac:dyDescent="0.25">
      <c r="B196" s="113" t="s">
        <v>170</v>
      </c>
      <c r="C196" s="133" t="s">
        <v>160</v>
      </c>
      <c r="D196" s="113" t="s">
        <v>347</v>
      </c>
      <c r="E196" s="116">
        <v>600</v>
      </c>
      <c r="F196" s="116">
        <v>600000000</v>
      </c>
      <c r="G196" s="116">
        <v>601923287.70000005</v>
      </c>
      <c r="H196" s="115" t="s">
        <v>349</v>
      </c>
    </row>
    <row r="197" spans="2:8" x14ac:dyDescent="0.25">
      <c r="B197" s="113" t="s">
        <v>332</v>
      </c>
      <c r="C197" s="133" t="s">
        <v>350</v>
      </c>
      <c r="D197" s="113" t="s">
        <v>347</v>
      </c>
      <c r="E197" s="116">
        <v>13700</v>
      </c>
      <c r="F197" s="116">
        <v>13700000000</v>
      </c>
      <c r="G197" s="116">
        <v>13750671232.85</v>
      </c>
      <c r="H197" s="115" t="s">
        <v>349</v>
      </c>
    </row>
    <row r="198" spans="2:8" x14ac:dyDescent="0.25">
      <c r="B198" s="113" t="s">
        <v>338</v>
      </c>
      <c r="C198" s="133" t="s">
        <v>336</v>
      </c>
      <c r="D198" s="113" t="s">
        <v>242</v>
      </c>
      <c r="E198" s="116">
        <v>10000000</v>
      </c>
      <c r="F198" s="116">
        <v>10000000000</v>
      </c>
      <c r="G198" s="116">
        <v>10036986301.300001</v>
      </c>
      <c r="H198" s="115" t="s">
        <v>349</v>
      </c>
    </row>
    <row r="199" spans="2:8" x14ac:dyDescent="0.25">
      <c r="B199" s="113" t="s">
        <v>338</v>
      </c>
      <c r="C199" s="133" t="s">
        <v>336</v>
      </c>
      <c r="D199" s="113" t="s">
        <v>242</v>
      </c>
      <c r="E199" s="116">
        <v>2500000</v>
      </c>
      <c r="F199" s="116">
        <v>2500000000</v>
      </c>
      <c r="G199" s="116">
        <v>2501849315.0799999</v>
      </c>
      <c r="H199" s="115" t="s">
        <v>349</v>
      </c>
    </row>
    <row r="200" spans="2:8" x14ac:dyDescent="0.25">
      <c r="B200" s="113" t="s">
        <v>333</v>
      </c>
      <c r="C200" s="133" t="s">
        <v>350</v>
      </c>
      <c r="D200" s="113" t="s">
        <v>347</v>
      </c>
      <c r="E200" s="116">
        <v>35650</v>
      </c>
      <c r="F200" s="116">
        <v>35650000000</v>
      </c>
      <c r="G200" s="116">
        <v>34000005954.760002</v>
      </c>
      <c r="H200" s="115" t="s">
        <v>349</v>
      </c>
    </row>
    <row r="201" spans="2:8" x14ac:dyDescent="0.25">
      <c r="B201" s="113" t="s">
        <v>334</v>
      </c>
      <c r="C201" s="133" t="s">
        <v>217</v>
      </c>
      <c r="D201" s="113" t="s">
        <v>347</v>
      </c>
      <c r="E201" s="116">
        <v>19000</v>
      </c>
      <c r="F201" s="116">
        <v>19000000000</v>
      </c>
      <c r="G201" s="116">
        <v>18069786187.080002</v>
      </c>
      <c r="H201" s="115" t="s">
        <v>349</v>
      </c>
    </row>
    <row r="202" spans="2:8" x14ac:dyDescent="0.25">
      <c r="B202" s="113" t="s">
        <v>332</v>
      </c>
      <c r="C202" s="133" t="s">
        <v>350</v>
      </c>
      <c r="D202" s="113" t="s">
        <v>347</v>
      </c>
      <c r="E202" s="116">
        <v>1166</v>
      </c>
      <c r="F202" s="116">
        <v>1166000000</v>
      </c>
      <c r="G202" s="116">
        <v>1166734739.72</v>
      </c>
      <c r="H202" s="115" t="s">
        <v>349</v>
      </c>
    </row>
    <row r="203" spans="2:8" x14ac:dyDescent="0.25">
      <c r="B203" s="113" t="s">
        <v>338</v>
      </c>
      <c r="C203" s="133" t="s">
        <v>336</v>
      </c>
      <c r="D203" s="113" t="s">
        <v>242</v>
      </c>
      <c r="E203" s="116">
        <v>10000000</v>
      </c>
      <c r="F203" s="116">
        <v>10000000000</v>
      </c>
      <c r="G203" s="116">
        <v>10005534246.58</v>
      </c>
      <c r="H203" s="115" t="s">
        <v>349</v>
      </c>
    </row>
    <row r="204" spans="2:8" x14ac:dyDescent="0.25">
      <c r="B204" s="124" t="s">
        <v>226</v>
      </c>
      <c r="C204" s="123"/>
      <c r="D204" s="123"/>
      <c r="E204" s="123"/>
      <c r="F204" s="90">
        <v>253914000000</v>
      </c>
      <c r="G204" s="90">
        <v>253912861998.02997</v>
      </c>
      <c r="H204" s="12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27BD5-F152-4220-AFE0-60718380BCCE}">
  <dimension ref="A3:K29"/>
  <sheetViews>
    <sheetView topLeftCell="A3" zoomScale="85" zoomScaleNormal="85" workbookViewId="0">
      <selection activeCell="B15" sqref="B15:J15"/>
    </sheetView>
  </sheetViews>
  <sheetFormatPr baseColWidth="10" defaultColWidth="9.140625" defaultRowHeight="15" x14ac:dyDescent="0.25"/>
  <cols>
    <col min="1" max="1" width="29.5703125" bestFit="1" customWidth="1"/>
    <col min="2" max="2" width="22.28515625" style="146" bestFit="1" customWidth="1"/>
    <col min="4" max="4" width="22.28515625" bestFit="1" customWidth="1"/>
    <col min="5" max="5" width="9.85546875" customWidth="1"/>
    <col min="7" max="7" width="11.7109375" customWidth="1"/>
    <col min="8" max="8" width="12.42578125" customWidth="1"/>
    <col min="10" max="10" width="62.42578125" bestFit="1" customWidth="1"/>
    <col min="11" max="11" width="22.28515625" bestFit="1" customWidth="1"/>
  </cols>
  <sheetData>
    <row r="3" spans="1:11" x14ac:dyDescent="0.25">
      <c r="A3" s="144" t="s">
        <v>360</v>
      </c>
      <c r="B3" s="149" t="s">
        <v>362</v>
      </c>
      <c r="D3" s="150" t="s">
        <v>362</v>
      </c>
      <c r="E3" s="162" t="s">
        <v>365</v>
      </c>
      <c r="G3" s="162" t="s">
        <v>366</v>
      </c>
      <c r="H3" s="162"/>
      <c r="J3" s="144" t="s">
        <v>360</v>
      </c>
      <c r="K3" s="163" t="s">
        <v>362</v>
      </c>
    </row>
    <row r="4" spans="1:11" x14ac:dyDescent="0.25">
      <c r="A4" s="145" t="s">
        <v>242</v>
      </c>
      <c r="B4" s="149">
        <v>32836071232.700005</v>
      </c>
      <c r="D4" s="149">
        <v>1353488027.5599999</v>
      </c>
      <c r="E4" s="152">
        <f>+D4/$B$25</f>
        <v>2.8833714033103127E-3</v>
      </c>
      <c r="G4" s="152">
        <f>+D4/$B$27</f>
        <v>2.8934983694727167E-3</v>
      </c>
      <c r="H4" s="152"/>
      <c r="J4" s="145" t="s">
        <v>107</v>
      </c>
      <c r="K4" s="149">
        <v>1353488027.5599999</v>
      </c>
    </row>
    <row r="5" spans="1:11" x14ac:dyDescent="0.25">
      <c r="A5" s="145" t="s">
        <v>347</v>
      </c>
      <c r="B5" s="149">
        <v>130864455156.06999</v>
      </c>
      <c r="D5" s="149">
        <v>296319780.95999998</v>
      </c>
      <c r="E5" s="152">
        <f t="shared" ref="E5:E21" si="0">+D5/$B$25</f>
        <v>6.3125787983179193E-4</v>
      </c>
      <c r="G5" s="152">
        <f t="shared" ref="G5:G21" si="1">+D5/$B$27</f>
        <v>6.3347498137530738E-4</v>
      </c>
      <c r="H5" s="152"/>
      <c r="J5" s="145" t="s">
        <v>162</v>
      </c>
      <c r="K5" s="149">
        <v>296319780.95999998</v>
      </c>
    </row>
    <row r="6" spans="1:11" x14ac:dyDescent="0.25">
      <c r="A6" s="145" t="s">
        <v>346</v>
      </c>
      <c r="B6" s="149">
        <v>90212335609.259949</v>
      </c>
      <c r="D6" s="149">
        <v>10150964387.560003</v>
      </c>
      <c r="E6" s="152">
        <f t="shared" si="0"/>
        <v>2.1624868366125538E-2</v>
      </c>
      <c r="G6" s="152">
        <f>+D6/$B$27</f>
        <v>2.1700819147200352E-2</v>
      </c>
      <c r="H6" s="152"/>
      <c r="J6" s="145" t="s">
        <v>109</v>
      </c>
      <c r="K6" s="149">
        <v>10150964387.560003</v>
      </c>
    </row>
    <row r="7" spans="1:11" s="155" customFormat="1" x14ac:dyDescent="0.25">
      <c r="A7" s="145" t="s">
        <v>434</v>
      </c>
      <c r="B7" s="149">
        <v>253912861998.02997</v>
      </c>
      <c r="D7" s="154">
        <v>67470887662.360016</v>
      </c>
      <c r="E7" s="156">
        <f t="shared" si="0"/>
        <v>0.14373501950536269</v>
      </c>
      <c r="F7" s="157">
        <v>0.8</v>
      </c>
      <c r="G7" s="156">
        <f t="shared" si="1"/>
        <v>0.1442398450984903</v>
      </c>
      <c r="H7" s="156"/>
      <c r="J7" s="153" t="s">
        <v>136</v>
      </c>
      <c r="K7" s="154">
        <v>67470887662.360016</v>
      </c>
    </row>
    <row r="8" spans="1:11" x14ac:dyDescent="0.25">
      <c r="A8" s="145" t="s">
        <v>361</v>
      </c>
      <c r="B8" s="149">
        <v>507825723996.05994</v>
      </c>
      <c r="D8" s="149">
        <v>2047671233.27</v>
      </c>
      <c r="E8" s="152">
        <f t="shared" si="0"/>
        <v>4.3622082775535637E-3</v>
      </c>
      <c r="G8" s="152">
        <f t="shared" si="1"/>
        <v>4.3775292090053458E-3</v>
      </c>
      <c r="H8" s="152"/>
      <c r="J8" s="145" t="s">
        <v>104</v>
      </c>
      <c r="K8" s="149">
        <v>2047671233.27</v>
      </c>
    </row>
    <row r="9" spans="1:11" x14ac:dyDescent="0.25">
      <c r="B9"/>
      <c r="D9" s="149">
        <v>1029301370.5</v>
      </c>
      <c r="E9" s="152">
        <f t="shared" si="0"/>
        <v>2.1927479790405818E-3</v>
      </c>
      <c r="G9" s="152">
        <f t="shared" si="1"/>
        <v>2.2004493402183094E-3</v>
      </c>
      <c r="H9" s="152"/>
      <c r="J9" s="145" t="s">
        <v>212</v>
      </c>
      <c r="K9" s="149">
        <v>1029301370.5</v>
      </c>
    </row>
    <row r="10" spans="1:11" x14ac:dyDescent="0.25">
      <c r="B10"/>
      <c r="D10" s="149">
        <v>48917411927.330002</v>
      </c>
      <c r="E10" s="152">
        <f t="shared" si="0"/>
        <v>0.10421005860649295</v>
      </c>
      <c r="G10" s="152">
        <f t="shared" si="1"/>
        <v>0.10457606478109761</v>
      </c>
      <c r="H10" s="152"/>
      <c r="J10" s="145" t="s">
        <v>350</v>
      </c>
      <c r="K10" s="149">
        <v>48917411927.330002</v>
      </c>
    </row>
    <row r="11" spans="1:11" x14ac:dyDescent="0.25">
      <c r="B11"/>
      <c r="D11" s="149">
        <v>1029301370.5</v>
      </c>
      <c r="E11" s="152">
        <f t="shared" si="0"/>
        <v>2.1927479790405818E-3</v>
      </c>
      <c r="G11" s="152">
        <f t="shared" si="1"/>
        <v>2.2004493402183094E-3</v>
      </c>
      <c r="H11" s="152"/>
      <c r="J11" s="145" t="s">
        <v>203</v>
      </c>
      <c r="K11" s="149">
        <v>1029301370.5</v>
      </c>
    </row>
    <row r="12" spans="1:11" x14ac:dyDescent="0.25">
      <c r="B12"/>
      <c r="D12" s="149">
        <v>4084808215.3000011</v>
      </c>
      <c r="E12" s="152">
        <f t="shared" si="0"/>
        <v>8.7019751606047663E-3</v>
      </c>
      <c r="G12" s="152">
        <f t="shared" si="1"/>
        <v>8.7325382049272399E-3</v>
      </c>
      <c r="H12" s="152"/>
      <c r="J12" s="145" t="s">
        <v>123</v>
      </c>
      <c r="K12" s="149">
        <v>4084808215.3000011</v>
      </c>
    </row>
    <row r="13" spans="1:11" x14ac:dyDescent="0.25">
      <c r="B13"/>
      <c r="D13" s="149">
        <v>102930137.05</v>
      </c>
      <c r="E13" s="152">
        <f t="shared" si="0"/>
        <v>2.1927479790405816E-4</v>
      </c>
      <c r="G13" s="152">
        <f t="shared" si="1"/>
        <v>2.2004493402183093E-4</v>
      </c>
      <c r="H13" s="152"/>
      <c r="J13" s="145" t="s">
        <v>207</v>
      </c>
      <c r="K13" s="149">
        <v>102930137.05</v>
      </c>
    </row>
    <row r="14" spans="1:11" s="155" customFormat="1" x14ac:dyDescent="0.25">
      <c r="A14"/>
      <c r="B14"/>
      <c r="D14" s="154">
        <v>52487256493.529999</v>
      </c>
      <c r="E14" s="156">
        <f t="shared" si="0"/>
        <v>0.11181499306239635</v>
      </c>
      <c r="F14" s="157">
        <v>0.5</v>
      </c>
      <c r="G14" s="156">
        <f t="shared" si="1"/>
        <v>0.11220770925910009</v>
      </c>
      <c r="H14" s="156"/>
      <c r="J14" s="153" t="s">
        <v>160</v>
      </c>
      <c r="K14" s="154">
        <v>52487256493.529999</v>
      </c>
    </row>
    <row r="15" spans="1:11" x14ac:dyDescent="0.25">
      <c r="B15"/>
      <c r="D15" s="149">
        <v>3403090822.0299997</v>
      </c>
      <c r="E15" s="152">
        <f t="shared" si="0"/>
        <v>7.2496945368614313E-3</v>
      </c>
      <c r="G15" s="152">
        <f t="shared" si="1"/>
        <v>7.2751568866573245E-3</v>
      </c>
      <c r="H15" s="152"/>
      <c r="J15" s="145" t="s">
        <v>164</v>
      </c>
      <c r="K15" s="149">
        <v>3403090822.0299997</v>
      </c>
    </row>
    <row r="16" spans="1:11" x14ac:dyDescent="0.25">
      <c r="B16"/>
      <c r="D16" s="149">
        <v>1021773972.8499999</v>
      </c>
      <c r="E16" s="152">
        <f t="shared" si="0"/>
        <v>2.1767121644021008E-3</v>
      </c>
      <c r="G16" s="152">
        <f t="shared" si="1"/>
        <v>2.1843572046521655E-3</v>
      </c>
      <c r="H16" s="152"/>
      <c r="J16" s="145" t="s">
        <v>134</v>
      </c>
      <c r="K16" s="149">
        <v>1021773972.8499999</v>
      </c>
    </row>
    <row r="17" spans="1:11" x14ac:dyDescent="0.25">
      <c r="B17"/>
      <c r="D17" s="149">
        <v>32836071232.700005</v>
      </c>
      <c r="E17" s="152">
        <f t="shared" si="0"/>
        <v>6.9951552478901044E-2</v>
      </c>
      <c r="G17" s="152">
        <f t="shared" si="1"/>
        <v>7.0197236057557677E-2</v>
      </c>
      <c r="H17" s="152"/>
      <c r="J17" s="145" t="s">
        <v>336</v>
      </c>
      <c r="K17" s="149">
        <v>32836071232.700005</v>
      </c>
    </row>
    <row r="18" spans="1:11" x14ac:dyDescent="0.25">
      <c r="B18"/>
      <c r="D18" s="149">
        <v>19349807008.84</v>
      </c>
      <c r="E18" s="152">
        <f t="shared" si="0"/>
        <v>4.1221406508813341E-2</v>
      </c>
      <c r="G18" s="152">
        <f t="shared" si="1"/>
        <v>4.1366184177206049E-2</v>
      </c>
      <c r="H18" s="152"/>
      <c r="J18" s="145" t="s">
        <v>217</v>
      </c>
      <c r="K18" s="149">
        <v>19349807008.84</v>
      </c>
    </row>
    <row r="19" spans="1:11" x14ac:dyDescent="0.25">
      <c r="B19"/>
      <c r="D19" s="149">
        <v>5057081095.8199997</v>
      </c>
      <c r="E19" s="152">
        <f t="shared" si="0"/>
        <v>1.0773233836575014E-2</v>
      </c>
      <c r="G19" s="152">
        <f t="shared" si="1"/>
        <v>1.0811071547803407E-2</v>
      </c>
      <c r="H19" s="152"/>
      <c r="J19" s="145" t="s">
        <v>106</v>
      </c>
      <c r="K19" s="149">
        <v>5057081095.8199997</v>
      </c>
    </row>
    <row r="20" spans="1:11" x14ac:dyDescent="0.25">
      <c r="B20"/>
      <c r="D20" s="149">
        <v>2131423287.4499998</v>
      </c>
      <c r="E20" s="152">
        <f t="shared" si="0"/>
        <v>4.5406274974312977E-3</v>
      </c>
      <c r="G20" s="152">
        <f t="shared" si="1"/>
        <v>4.5565750721938752E-3</v>
      </c>
      <c r="H20" s="152"/>
      <c r="J20" s="145" t="s">
        <v>126</v>
      </c>
      <c r="K20" s="149">
        <v>2131423287.4499998</v>
      </c>
    </row>
    <row r="21" spans="1:11" x14ac:dyDescent="0.25">
      <c r="B21"/>
      <c r="D21" s="149">
        <v>1143273972.4199998</v>
      </c>
      <c r="E21" s="152">
        <f t="shared" si="0"/>
        <v>2.4355468324071881E-3</v>
      </c>
      <c r="G21" s="152">
        <f t="shared" si="1"/>
        <v>2.4441009508015168E-3</v>
      </c>
      <c r="H21" s="152"/>
      <c r="J21" s="145" t="s">
        <v>131</v>
      </c>
      <c r="K21" s="149">
        <v>1143273972.4199998</v>
      </c>
    </row>
    <row r="22" spans="1:11" x14ac:dyDescent="0.25">
      <c r="B22"/>
      <c r="D22" s="151">
        <v>253912861998.03009</v>
      </c>
      <c r="J22" s="145" t="s">
        <v>361</v>
      </c>
      <c r="K22" s="149">
        <v>253912861998.03009</v>
      </c>
    </row>
    <row r="23" spans="1:11" x14ac:dyDescent="0.25">
      <c r="B23"/>
    </row>
    <row r="25" spans="1:11" x14ac:dyDescent="0.25">
      <c r="A25" s="147" t="s">
        <v>363</v>
      </c>
      <c r="B25" s="148">
        <f>+EAN!D15</f>
        <v>469411615169</v>
      </c>
    </row>
    <row r="27" spans="1:11" x14ac:dyDescent="0.25">
      <c r="A27" s="161" t="s">
        <v>364</v>
      </c>
      <c r="B27" s="146">
        <f>+EAN!D22</f>
        <v>467768719637</v>
      </c>
    </row>
    <row r="29" spans="1:11" x14ac:dyDescent="0.25">
      <c r="A29" s="161" t="s">
        <v>367</v>
      </c>
      <c r="B29" s="146" t="e">
        <f>+EAN!#REF!</f>
        <v>#REF!</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44BA8-9310-41F3-ADD4-89C3467706FE}">
  <dimension ref="A3:C20"/>
  <sheetViews>
    <sheetView workbookViewId="0">
      <selection activeCell="B15" sqref="B15:J15"/>
    </sheetView>
  </sheetViews>
  <sheetFormatPr baseColWidth="10" defaultColWidth="9.140625" defaultRowHeight="15" x14ac:dyDescent="0.25"/>
  <sheetData>
    <row r="3" spans="1:3" x14ac:dyDescent="0.25">
      <c r="A3" s="135"/>
      <c r="B3" s="136"/>
      <c r="C3" s="137"/>
    </row>
    <row r="4" spans="1:3" x14ac:dyDescent="0.25">
      <c r="A4" s="138"/>
      <c r="B4" s="139"/>
      <c r="C4" s="140"/>
    </row>
    <row r="5" spans="1:3" x14ac:dyDescent="0.25">
      <c r="A5" s="138"/>
      <c r="B5" s="139"/>
      <c r="C5" s="140"/>
    </row>
    <row r="6" spans="1:3" x14ac:dyDescent="0.25">
      <c r="A6" s="138"/>
      <c r="B6" s="139"/>
      <c r="C6" s="140"/>
    </row>
    <row r="7" spans="1:3" x14ac:dyDescent="0.25">
      <c r="A7" s="138"/>
      <c r="B7" s="139"/>
      <c r="C7" s="140"/>
    </row>
    <row r="8" spans="1:3" x14ac:dyDescent="0.25">
      <c r="A8" s="138"/>
      <c r="B8" s="139"/>
      <c r="C8" s="140"/>
    </row>
    <row r="9" spans="1:3" x14ac:dyDescent="0.25">
      <c r="A9" s="138"/>
      <c r="B9" s="139"/>
      <c r="C9" s="140"/>
    </row>
    <row r="10" spans="1:3" x14ac:dyDescent="0.25">
      <c r="A10" s="138"/>
      <c r="B10" s="139"/>
      <c r="C10" s="140"/>
    </row>
    <row r="11" spans="1:3" x14ac:dyDescent="0.25">
      <c r="A11" s="138"/>
      <c r="B11" s="139"/>
      <c r="C11" s="140"/>
    </row>
    <row r="12" spans="1:3" x14ac:dyDescent="0.25">
      <c r="A12" s="138"/>
      <c r="B12" s="139"/>
      <c r="C12" s="140"/>
    </row>
    <row r="13" spans="1:3" x14ac:dyDescent="0.25">
      <c r="A13" s="138"/>
      <c r="B13" s="139"/>
      <c r="C13" s="140"/>
    </row>
    <row r="14" spans="1:3" x14ac:dyDescent="0.25">
      <c r="A14" s="138"/>
      <c r="B14" s="139"/>
      <c r="C14" s="140"/>
    </row>
    <row r="15" spans="1:3" x14ac:dyDescent="0.25">
      <c r="A15" s="138"/>
      <c r="B15" s="139"/>
      <c r="C15" s="140"/>
    </row>
    <row r="16" spans="1:3" x14ac:dyDescent="0.25">
      <c r="A16" s="138"/>
      <c r="B16" s="139"/>
      <c r="C16" s="140"/>
    </row>
    <row r="17" spans="1:3" x14ac:dyDescent="0.25">
      <c r="A17" s="138"/>
      <c r="B17" s="139"/>
      <c r="C17" s="140"/>
    </row>
    <row r="18" spans="1:3" x14ac:dyDescent="0.25">
      <c r="A18" s="138"/>
      <c r="B18" s="139"/>
      <c r="C18" s="140"/>
    </row>
    <row r="19" spans="1:3" x14ac:dyDescent="0.25">
      <c r="A19" s="138"/>
      <c r="B19" s="139"/>
      <c r="C19" s="140"/>
    </row>
    <row r="20" spans="1:3" x14ac:dyDescent="0.25">
      <c r="A20" s="141"/>
      <c r="B20" s="142"/>
      <c r="C20" s="143"/>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24BF2-2C25-4663-91DE-6A6794A79123}">
  <dimension ref="B3:Q204"/>
  <sheetViews>
    <sheetView topLeftCell="B3" workbookViewId="0">
      <selection activeCell="B15" sqref="B15:J15"/>
    </sheetView>
  </sheetViews>
  <sheetFormatPr baseColWidth="10" defaultColWidth="9.140625" defaultRowHeight="15" x14ac:dyDescent="0.25"/>
  <cols>
    <col min="2" max="2" width="14.85546875" style="168" bestFit="1" customWidth="1"/>
    <col min="3" max="3" width="71.5703125" style="168" bestFit="1" customWidth="1"/>
    <col min="4" max="4" width="10.42578125" style="168" bestFit="1" customWidth="1"/>
    <col min="5" max="5" width="8.140625" style="168" bestFit="1" customWidth="1"/>
    <col min="6" max="6" width="26.7109375" style="168" bestFit="1" customWidth="1"/>
    <col min="7" max="7" width="33.140625" style="168" bestFit="1" customWidth="1"/>
    <col min="8" max="8" width="24.85546875" style="168" bestFit="1" customWidth="1"/>
    <col min="9" max="9" width="7" style="168" bestFit="1" customWidth="1"/>
    <col min="10" max="10" width="13.5703125" style="168" bestFit="1" customWidth="1"/>
    <col min="11" max="11" width="14" style="168" bestFit="1" customWidth="1"/>
    <col min="12" max="13" width="13.5703125" style="168" bestFit="1" customWidth="1"/>
    <col min="14" max="14" width="16.85546875" style="168" bestFit="1" customWidth="1"/>
    <col min="15" max="15" width="37.85546875" style="168" bestFit="1" customWidth="1"/>
    <col min="16" max="16" width="49.42578125" style="168" bestFit="1" customWidth="1"/>
    <col min="17" max="17" width="34.140625" style="168" bestFit="1" customWidth="1"/>
  </cols>
  <sheetData>
    <row r="3" spans="2:17" x14ac:dyDescent="0.25">
      <c r="B3" s="165" t="s">
        <v>31</v>
      </c>
      <c r="C3" s="166" t="s">
        <v>22</v>
      </c>
      <c r="D3" s="166" t="s">
        <v>73</v>
      </c>
      <c r="E3" s="166" t="s">
        <v>91</v>
      </c>
      <c r="F3" s="166" t="s">
        <v>219</v>
      </c>
      <c r="G3" s="166" t="s">
        <v>220</v>
      </c>
      <c r="H3" s="166" t="s">
        <v>221</v>
      </c>
      <c r="I3" s="166" t="s">
        <v>74</v>
      </c>
      <c r="J3" s="166" t="s">
        <v>75</v>
      </c>
      <c r="K3" s="166" t="s">
        <v>92</v>
      </c>
      <c r="L3" s="166" t="s">
        <v>93</v>
      </c>
      <c r="M3" s="166" t="s">
        <v>23</v>
      </c>
      <c r="N3" s="166" t="s">
        <v>222</v>
      </c>
      <c r="O3" s="166" t="s">
        <v>351</v>
      </c>
      <c r="P3" s="167" t="s">
        <v>95</v>
      </c>
      <c r="Q3" s="166" t="s">
        <v>86</v>
      </c>
    </row>
    <row r="4" spans="2:17" x14ac:dyDescent="0.25">
      <c r="B4" s="113" t="s">
        <v>137</v>
      </c>
      <c r="C4" s="133" t="s">
        <v>136</v>
      </c>
      <c r="D4" s="114" t="s">
        <v>345</v>
      </c>
      <c r="E4" s="114" t="s">
        <v>218</v>
      </c>
      <c r="F4" s="115">
        <v>44049</v>
      </c>
      <c r="G4" s="115">
        <v>44229</v>
      </c>
      <c r="H4" s="115">
        <v>45145</v>
      </c>
      <c r="I4" s="114" t="s">
        <v>77</v>
      </c>
      <c r="J4" s="116">
        <v>500000000</v>
      </c>
      <c r="K4" s="116">
        <v>500000000</v>
      </c>
      <c r="L4" s="116">
        <v>514394519.96000004</v>
      </c>
      <c r="M4" s="116">
        <v>500000000</v>
      </c>
      <c r="N4" s="122">
        <v>7.0999999999999994E-2</v>
      </c>
      <c r="O4" s="158">
        <v>0.8</v>
      </c>
      <c r="P4" s="159">
        <v>1.7514356050257534E-3</v>
      </c>
      <c r="Q4" s="159">
        <v>0.2311894998633989</v>
      </c>
    </row>
    <row r="5" spans="2:17" x14ac:dyDescent="0.25">
      <c r="B5" s="113" t="s">
        <v>339</v>
      </c>
      <c r="C5" s="133" t="s">
        <v>136</v>
      </c>
      <c r="D5" s="114" t="s">
        <v>345</v>
      </c>
      <c r="E5" s="114" t="s">
        <v>218</v>
      </c>
      <c r="F5" s="115">
        <v>44049</v>
      </c>
      <c r="G5" s="115">
        <v>44229</v>
      </c>
      <c r="H5" s="115">
        <v>45145</v>
      </c>
      <c r="I5" s="114" t="s">
        <v>77</v>
      </c>
      <c r="J5" s="116">
        <v>500000000</v>
      </c>
      <c r="K5" s="116">
        <v>500000000</v>
      </c>
      <c r="L5" s="116">
        <v>514394519.96000004</v>
      </c>
      <c r="M5" s="116">
        <v>500000000</v>
      </c>
      <c r="N5" s="122">
        <v>7.0999999999999994E-2</v>
      </c>
      <c r="O5" s="158">
        <v>0.8</v>
      </c>
      <c r="P5" s="159">
        <v>1.7514356050257534E-3</v>
      </c>
      <c r="Q5" s="159">
        <v>0.2311894998633989</v>
      </c>
    </row>
    <row r="6" spans="2:17" x14ac:dyDescent="0.25">
      <c r="B6" s="113" t="s">
        <v>138</v>
      </c>
      <c r="C6" s="133" t="s">
        <v>136</v>
      </c>
      <c r="D6" s="114" t="s">
        <v>345</v>
      </c>
      <c r="E6" s="114" t="s">
        <v>218</v>
      </c>
      <c r="F6" s="115">
        <v>44049</v>
      </c>
      <c r="G6" s="115">
        <v>44229</v>
      </c>
      <c r="H6" s="115">
        <v>45145</v>
      </c>
      <c r="I6" s="114" t="s">
        <v>77</v>
      </c>
      <c r="J6" s="116">
        <v>500000000</v>
      </c>
      <c r="K6" s="116">
        <v>500000000</v>
      </c>
      <c r="L6" s="116">
        <v>514394519.96000004</v>
      </c>
      <c r="M6" s="116">
        <v>500000000</v>
      </c>
      <c r="N6" s="122">
        <v>7.0999999999999994E-2</v>
      </c>
      <c r="O6" s="158">
        <v>0.8</v>
      </c>
      <c r="P6" s="159">
        <v>1.7514356050257534E-3</v>
      </c>
      <c r="Q6" s="159">
        <v>0.2311894998633989</v>
      </c>
    </row>
    <row r="7" spans="2:17" x14ac:dyDescent="0.25">
      <c r="B7" s="113" t="s">
        <v>139</v>
      </c>
      <c r="C7" s="133" t="s">
        <v>136</v>
      </c>
      <c r="D7" s="114" t="s">
        <v>345</v>
      </c>
      <c r="E7" s="114" t="s">
        <v>218</v>
      </c>
      <c r="F7" s="115">
        <v>44049</v>
      </c>
      <c r="G7" s="115">
        <v>44229</v>
      </c>
      <c r="H7" s="115">
        <v>45145</v>
      </c>
      <c r="I7" s="114" t="s">
        <v>77</v>
      </c>
      <c r="J7" s="116">
        <v>500000000</v>
      </c>
      <c r="K7" s="116">
        <v>500000000</v>
      </c>
      <c r="L7" s="116">
        <v>514394519.96000004</v>
      </c>
      <c r="M7" s="116">
        <v>500000000</v>
      </c>
      <c r="N7" s="122">
        <v>7.0999999999999994E-2</v>
      </c>
      <c r="O7" s="158">
        <v>0.8</v>
      </c>
      <c r="P7" s="159">
        <v>1.7514356050257534E-3</v>
      </c>
      <c r="Q7" s="159">
        <v>0.2311894998633989</v>
      </c>
    </row>
    <row r="8" spans="2:17" x14ac:dyDescent="0.25">
      <c r="B8" s="113" t="s">
        <v>140</v>
      </c>
      <c r="C8" s="133" t="s">
        <v>136</v>
      </c>
      <c r="D8" s="114" t="s">
        <v>345</v>
      </c>
      <c r="E8" s="114" t="s">
        <v>218</v>
      </c>
      <c r="F8" s="115">
        <v>44049</v>
      </c>
      <c r="G8" s="115">
        <v>44229</v>
      </c>
      <c r="H8" s="115">
        <v>45145</v>
      </c>
      <c r="I8" s="114" t="s">
        <v>77</v>
      </c>
      <c r="J8" s="116">
        <v>500000000</v>
      </c>
      <c r="K8" s="116">
        <v>500000000</v>
      </c>
      <c r="L8" s="116">
        <v>514394519.96000004</v>
      </c>
      <c r="M8" s="116">
        <v>500000000</v>
      </c>
      <c r="N8" s="122">
        <v>7.0999999999999994E-2</v>
      </c>
      <c r="O8" s="158">
        <v>0.8</v>
      </c>
      <c r="P8" s="159">
        <v>1.7514356050257534E-3</v>
      </c>
      <c r="Q8" s="159">
        <v>0.2311894998633989</v>
      </c>
    </row>
    <row r="9" spans="2:17" x14ac:dyDescent="0.25">
      <c r="B9" s="113" t="s">
        <v>141</v>
      </c>
      <c r="C9" s="133" t="s">
        <v>136</v>
      </c>
      <c r="D9" s="114" t="s">
        <v>345</v>
      </c>
      <c r="E9" s="114" t="s">
        <v>218</v>
      </c>
      <c r="F9" s="115">
        <v>44049</v>
      </c>
      <c r="G9" s="115">
        <v>44229</v>
      </c>
      <c r="H9" s="115">
        <v>45145</v>
      </c>
      <c r="I9" s="114" t="s">
        <v>77</v>
      </c>
      <c r="J9" s="116">
        <v>500000000</v>
      </c>
      <c r="K9" s="116">
        <v>500000000</v>
      </c>
      <c r="L9" s="116">
        <v>514394519.96000004</v>
      </c>
      <c r="M9" s="116">
        <v>500000000</v>
      </c>
      <c r="N9" s="122">
        <v>7.0999999999999994E-2</v>
      </c>
      <c r="O9" s="158">
        <v>0.8</v>
      </c>
      <c r="P9" s="159">
        <v>1.7514356050257534E-3</v>
      </c>
      <c r="Q9" s="159">
        <v>0.2311894998633989</v>
      </c>
    </row>
    <row r="10" spans="2:17" x14ac:dyDescent="0.25">
      <c r="B10" s="113" t="s">
        <v>142</v>
      </c>
      <c r="C10" s="133" t="s">
        <v>131</v>
      </c>
      <c r="D10" s="114" t="s">
        <v>223</v>
      </c>
      <c r="E10" s="114" t="s">
        <v>218</v>
      </c>
      <c r="F10" s="115">
        <v>44050</v>
      </c>
      <c r="G10" s="115">
        <v>44230</v>
      </c>
      <c r="H10" s="115">
        <v>44557</v>
      </c>
      <c r="I10" s="114" t="s">
        <v>77</v>
      </c>
      <c r="J10" s="116">
        <v>125000000</v>
      </c>
      <c r="K10" s="116">
        <v>125000000</v>
      </c>
      <c r="L10" s="116">
        <v>129027397.22</v>
      </c>
      <c r="M10" s="116">
        <v>125000000</v>
      </c>
      <c r="N10" s="122">
        <v>0.08</v>
      </c>
      <c r="O10" s="158">
        <v>0.8</v>
      </c>
      <c r="P10" s="159">
        <v>4.3785890125643836E-4</v>
      </c>
      <c r="Q10" s="159">
        <v>3.9407301113079454E-3</v>
      </c>
    </row>
    <row r="11" spans="2:17" x14ac:dyDescent="0.25">
      <c r="B11" s="113" t="s">
        <v>143</v>
      </c>
      <c r="C11" s="133" t="s">
        <v>136</v>
      </c>
      <c r="D11" s="114" t="s">
        <v>345</v>
      </c>
      <c r="E11" s="114" t="s">
        <v>218</v>
      </c>
      <c r="F11" s="115">
        <v>44057</v>
      </c>
      <c r="G11" s="115">
        <v>44237</v>
      </c>
      <c r="H11" s="115">
        <v>45153</v>
      </c>
      <c r="I11" s="114" t="s">
        <v>77</v>
      </c>
      <c r="J11" s="116">
        <v>500000000</v>
      </c>
      <c r="K11" s="116">
        <v>500000000</v>
      </c>
      <c r="L11" s="116">
        <v>513616437.80000001</v>
      </c>
      <c r="M11" s="116">
        <v>500000000</v>
      </c>
      <c r="N11" s="122">
        <v>7.0999999999999994E-2</v>
      </c>
      <c r="O11" s="158">
        <v>0.8</v>
      </c>
      <c r="P11" s="159">
        <v>1.7514356050257534E-3</v>
      </c>
      <c r="Q11" s="159">
        <v>0.2311894998633989</v>
      </c>
    </row>
    <row r="12" spans="2:17" x14ac:dyDescent="0.25">
      <c r="B12" s="113" t="s">
        <v>144</v>
      </c>
      <c r="C12" s="133" t="s">
        <v>136</v>
      </c>
      <c r="D12" s="114" t="s">
        <v>345</v>
      </c>
      <c r="E12" s="114" t="s">
        <v>218</v>
      </c>
      <c r="F12" s="115">
        <v>44057</v>
      </c>
      <c r="G12" s="115">
        <v>44237</v>
      </c>
      <c r="H12" s="115">
        <v>45153</v>
      </c>
      <c r="I12" s="114" t="s">
        <v>77</v>
      </c>
      <c r="J12" s="116">
        <v>500000000</v>
      </c>
      <c r="K12" s="116">
        <v>500000000</v>
      </c>
      <c r="L12" s="116">
        <v>513616437.80000001</v>
      </c>
      <c r="M12" s="116">
        <v>500000000</v>
      </c>
      <c r="N12" s="122">
        <v>7.0999999999999994E-2</v>
      </c>
      <c r="O12" s="158">
        <v>0.8</v>
      </c>
      <c r="P12" s="159">
        <v>1.7514356050257534E-3</v>
      </c>
      <c r="Q12" s="159">
        <v>0.2311894998633989</v>
      </c>
    </row>
    <row r="13" spans="2:17" x14ac:dyDescent="0.25">
      <c r="B13" s="113" t="s">
        <v>145</v>
      </c>
      <c r="C13" s="133" t="s">
        <v>136</v>
      </c>
      <c r="D13" s="114" t="s">
        <v>345</v>
      </c>
      <c r="E13" s="114" t="s">
        <v>218</v>
      </c>
      <c r="F13" s="115">
        <v>44057</v>
      </c>
      <c r="G13" s="115">
        <v>44237</v>
      </c>
      <c r="H13" s="115">
        <v>45153</v>
      </c>
      <c r="I13" s="114" t="s">
        <v>77</v>
      </c>
      <c r="J13" s="116">
        <v>500000000</v>
      </c>
      <c r="K13" s="116">
        <v>500000000</v>
      </c>
      <c r="L13" s="116">
        <v>513616437.80000001</v>
      </c>
      <c r="M13" s="116">
        <v>500000000</v>
      </c>
      <c r="N13" s="122">
        <v>7.0999999999999994E-2</v>
      </c>
      <c r="O13" s="158">
        <v>0.8</v>
      </c>
      <c r="P13" s="159">
        <v>1.7514356050257534E-3</v>
      </c>
      <c r="Q13" s="159">
        <v>0.2311894998633989</v>
      </c>
    </row>
    <row r="14" spans="2:17" x14ac:dyDescent="0.25">
      <c r="B14" s="113" t="s">
        <v>146</v>
      </c>
      <c r="C14" s="133" t="s">
        <v>136</v>
      </c>
      <c r="D14" s="114" t="s">
        <v>345</v>
      </c>
      <c r="E14" s="114" t="s">
        <v>218</v>
      </c>
      <c r="F14" s="115">
        <v>44057</v>
      </c>
      <c r="G14" s="115">
        <v>44237</v>
      </c>
      <c r="H14" s="115">
        <v>45153</v>
      </c>
      <c r="I14" s="114" t="s">
        <v>77</v>
      </c>
      <c r="J14" s="116">
        <v>500000000</v>
      </c>
      <c r="K14" s="116">
        <v>500000000</v>
      </c>
      <c r="L14" s="116">
        <v>513616437.80000001</v>
      </c>
      <c r="M14" s="116">
        <v>500000000</v>
      </c>
      <c r="N14" s="122">
        <v>7.0999999999999994E-2</v>
      </c>
      <c r="O14" s="158">
        <v>0.8</v>
      </c>
      <c r="P14" s="159">
        <v>1.7514356050257534E-3</v>
      </c>
      <c r="Q14" s="159">
        <v>0.2311894998633989</v>
      </c>
    </row>
    <row r="15" spans="2:17" x14ac:dyDescent="0.25">
      <c r="B15" s="113" t="s">
        <v>147</v>
      </c>
      <c r="C15" s="133" t="s">
        <v>136</v>
      </c>
      <c r="D15" s="114" t="s">
        <v>345</v>
      </c>
      <c r="E15" s="114" t="s">
        <v>218</v>
      </c>
      <c r="F15" s="115">
        <v>44057</v>
      </c>
      <c r="G15" s="115">
        <v>44237</v>
      </c>
      <c r="H15" s="115">
        <v>45153</v>
      </c>
      <c r="I15" s="114" t="s">
        <v>77</v>
      </c>
      <c r="J15" s="116">
        <v>500000000</v>
      </c>
      <c r="K15" s="116">
        <v>500000000</v>
      </c>
      <c r="L15" s="116">
        <v>513616437.80000001</v>
      </c>
      <c r="M15" s="116">
        <v>500000000</v>
      </c>
      <c r="N15" s="122">
        <v>7.0999999999999994E-2</v>
      </c>
      <c r="O15" s="158">
        <v>0.8</v>
      </c>
      <c r="P15" s="159">
        <v>1.7514356050257534E-3</v>
      </c>
      <c r="Q15" s="159">
        <v>0.2311894998633989</v>
      </c>
    </row>
    <row r="16" spans="2:17" x14ac:dyDescent="0.25">
      <c r="B16" s="113" t="s">
        <v>148</v>
      </c>
      <c r="C16" s="133" t="s">
        <v>136</v>
      </c>
      <c r="D16" s="114" t="s">
        <v>345</v>
      </c>
      <c r="E16" s="114" t="s">
        <v>218</v>
      </c>
      <c r="F16" s="115">
        <v>44057</v>
      </c>
      <c r="G16" s="115">
        <v>44237</v>
      </c>
      <c r="H16" s="115">
        <v>45153</v>
      </c>
      <c r="I16" s="114" t="s">
        <v>77</v>
      </c>
      <c r="J16" s="116">
        <v>500000000</v>
      </c>
      <c r="K16" s="116">
        <v>500000000</v>
      </c>
      <c r="L16" s="116">
        <v>513616437.80000001</v>
      </c>
      <c r="M16" s="116">
        <v>500000000</v>
      </c>
      <c r="N16" s="122">
        <v>7.0999999999999994E-2</v>
      </c>
      <c r="O16" s="158">
        <v>0.8</v>
      </c>
      <c r="P16" s="159">
        <v>1.7514356050257534E-3</v>
      </c>
      <c r="Q16" s="159">
        <v>0.2311894998633989</v>
      </c>
    </row>
    <row r="17" spans="2:17" x14ac:dyDescent="0.25">
      <c r="B17" s="113" t="s">
        <v>149</v>
      </c>
      <c r="C17" s="133" t="s">
        <v>136</v>
      </c>
      <c r="D17" s="114" t="s">
        <v>345</v>
      </c>
      <c r="E17" s="114" t="s">
        <v>218</v>
      </c>
      <c r="F17" s="115">
        <v>44057</v>
      </c>
      <c r="G17" s="115">
        <v>44237</v>
      </c>
      <c r="H17" s="115">
        <v>45153</v>
      </c>
      <c r="I17" s="114" t="s">
        <v>77</v>
      </c>
      <c r="J17" s="116">
        <v>500000000</v>
      </c>
      <c r="K17" s="116">
        <v>500000000</v>
      </c>
      <c r="L17" s="116">
        <v>513616437.80000001</v>
      </c>
      <c r="M17" s="116">
        <v>500000000</v>
      </c>
      <c r="N17" s="122">
        <v>7.0999999999999994E-2</v>
      </c>
      <c r="O17" s="158">
        <v>0.8</v>
      </c>
      <c r="P17" s="159">
        <v>1.7514356050257534E-3</v>
      </c>
      <c r="Q17" s="159">
        <v>0.2311894998633989</v>
      </c>
    </row>
    <row r="18" spans="2:17" x14ac:dyDescent="0.25">
      <c r="B18" s="113" t="s">
        <v>150</v>
      </c>
      <c r="C18" s="133" t="s">
        <v>136</v>
      </c>
      <c r="D18" s="114" t="s">
        <v>345</v>
      </c>
      <c r="E18" s="114" t="s">
        <v>218</v>
      </c>
      <c r="F18" s="115">
        <v>44057</v>
      </c>
      <c r="G18" s="115">
        <v>44237</v>
      </c>
      <c r="H18" s="115">
        <v>45153</v>
      </c>
      <c r="I18" s="114" t="s">
        <v>77</v>
      </c>
      <c r="J18" s="116">
        <v>500000000</v>
      </c>
      <c r="K18" s="116">
        <v>500000000</v>
      </c>
      <c r="L18" s="116">
        <v>513616437.80000001</v>
      </c>
      <c r="M18" s="116">
        <v>500000000</v>
      </c>
      <c r="N18" s="122">
        <v>7.0999999999999994E-2</v>
      </c>
      <c r="O18" s="158">
        <v>0.8</v>
      </c>
      <c r="P18" s="159">
        <v>1.7514356050257534E-3</v>
      </c>
      <c r="Q18" s="159">
        <v>0.2311894998633989</v>
      </c>
    </row>
    <row r="19" spans="2:17" x14ac:dyDescent="0.25">
      <c r="B19" s="113" t="s">
        <v>151</v>
      </c>
      <c r="C19" s="133" t="s">
        <v>136</v>
      </c>
      <c r="D19" s="114" t="s">
        <v>345</v>
      </c>
      <c r="E19" s="114" t="s">
        <v>218</v>
      </c>
      <c r="F19" s="115">
        <v>44057</v>
      </c>
      <c r="G19" s="115">
        <v>44237</v>
      </c>
      <c r="H19" s="115">
        <v>45153</v>
      </c>
      <c r="I19" s="114" t="s">
        <v>77</v>
      </c>
      <c r="J19" s="116">
        <v>500000000</v>
      </c>
      <c r="K19" s="116">
        <v>500000000</v>
      </c>
      <c r="L19" s="116">
        <v>513616437.80000001</v>
      </c>
      <c r="M19" s="116">
        <v>500000000</v>
      </c>
      <c r="N19" s="122">
        <v>7.0999999999999994E-2</v>
      </c>
      <c r="O19" s="158">
        <v>0.8</v>
      </c>
      <c r="P19" s="159">
        <v>1.7514356050257534E-3</v>
      </c>
      <c r="Q19" s="159">
        <v>0.2311894998633989</v>
      </c>
    </row>
    <row r="20" spans="2:17" x14ac:dyDescent="0.25">
      <c r="B20" s="113" t="s">
        <v>152</v>
      </c>
      <c r="C20" s="133" t="s">
        <v>136</v>
      </c>
      <c r="D20" s="114" t="s">
        <v>345</v>
      </c>
      <c r="E20" s="114" t="s">
        <v>218</v>
      </c>
      <c r="F20" s="115">
        <v>44057</v>
      </c>
      <c r="G20" s="115">
        <v>44237</v>
      </c>
      <c r="H20" s="115">
        <v>45153</v>
      </c>
      <c r="I20" s="114" t="s">
        <v>77</v>
      </c>
      <c r="J20" s="116">
        <v>500000000</v>
      </c>
      <c r="K20" s="116">
        <v>500000000</v>
      </c>
      <c r="L20" s="116">
        <v>513616437.80000001</v>
      </c>
      <c r="M20" s="116">
        <v>500000000</v>
      </c>
      <c r="N20" s="122">
        <v>7.0999999999999994E-2</v>
      </c>
      <c r="O20" s="158">
        <v>0.8</v>
      </c>
      <c r="P20" s="159">
        <v>1.7514356050257534E-3</v>
      </c>
      <c r="Q20" s="159">
        <v>0.2311894998633989</v>
      </c>
    </row>
    <row r="21" spans="2:17" x14ac:dyDescent="0.25">
      <c r="B21" s="113" t="s">
        <v>153</v>
      </c>
      <c r="C21" s="133" t="s">
        <v>136</v>
      </c>
      <c r="D21" s="114" t="s">
        <v>345</v>
      </c>
      <c r="E21" s="114" t="s">
        <v>218</v>
      </c>
      <c r="F21" s="115">
        <v>44057</v>
      </c>
      <c r="G21" s="115">
        <v>44237</v>
      </c>
      <c r="H21" s="115">
        <v>45153</v>
      </c>
      <c r="I21" s="114" t="s">
        <v>77</v>
      </c>
      <c r="J21" s="116">
        <v>500000000</v>
      </c>
      <c r="K21" s="116">
        <v>500000000</v>
      </c>
      <c r="L21" s="116">
        <v>513616437.80000001</v>
      </c>
      <c r="M21" s="116">
        <v>500000000</v>
      </c>
      <c r="N21" s="122">
        <v>7.0999999999999994E-2</v>
      </c>
      <c r="O21" s="158">
        <v>0.8</v>
      </c>
      <c r="P21" s="159">
        <v>1.7514356050257534E-3</v>
      </c>
      <c r="Q21" s="159">
        <v>0.2311894998633989</v>
      </c>
    </row>
    <row r="22" spans="2:17" x14ac:dyDescent="0.25">
      <c r="B22" s="113" t="s">
        <v>154</v>
      </c>
      <c r="C22" s="133" t="s">
        <v>136</v>
      </c>
      <c r="D22" s="114" t="s">
        <v>345</v>
      </c>
      <c r="E22" s="114" t="s">
        <v>218</v>
      </c>
      <c r="F22" s="115">
        <v>44057</v>
      </c>
      <c r="G22" s="115">
        <v>44237</v>
      </c>
      <c r="H22" s="115">
        <v>45153</v>
      </c>
      <c r="I22" s="114" t="s">
        <v>77</v>
      </c>
      <c r="J22" s="116">
        <v>500000000</v>
      </c>
      <c r="K22" s="116">
        <v>500000000</v>
      </c>
      <c r="L22" s="116">
        <v>513616437.80000001</v>
      </c>
      <c r="M22" s="116">
        <v>500000000</v>
      </c>
      <c r="N22" s="122">
        <v>7.0999999999999994E-2</v>
      </c>
      <c r="O22" s="158">
        <v>0.8</v>
      </c>
      <c r="P22" s="159">
        <v>1.7514356050257534E-3</v>
      </c>
      <c r="Q22" s="159">
        <v>0.2311894998633989</v>
      </c>
    </row>
    <row r="23" spans="2:17" x14ac:dyDescent="0.25">
      <c r="B23" s="113" t="s">
        <v>155</v>
      </c>
      <c r="C23" s="133" t="s">
        <v>136</v>
      </c>
      <c r="D23" s="114" t="s">
        <v>345</v>
      </c>
      <c r="E23" s="114" t="s">
        <v>218</v>
      </c>
      <c r="F23" s="115">
        <v>44057</v>
      </c>
      <c r="G23" s="115">
        <v>44237</v>
      </c>
      <c r="H23" s="115">
        <v>45153</v>
      </c>
      <c r="I23" s="114" t="s">
        <v>77</v>
      </c>
      <c r="J23" s="116">
        <v>500000000</v>
      </c>
      <c r="K23" s="116">
        <v>500000000</v>
      </c>
      <c r="L23" s="116">
        <v>513616437.80000001</v>
      </c>
      <c r="M23" s="116">
        <v>500000000</v>
      </c>
      <c r="N23" s="122">
        <v>7.0999999999999994E-2</v>
      </c>
      <c r="O23" s="158">
        <v>0.8</v>
      </c>
      <c r="P23" s="159">
        <v>1.7514356050257534E-3</v>
      </c>
      <c r="Q23" s="159">
        <v>0.2311894998633989</v>
      </c>
    </row>
    <row r="24" spans="2:17" x14ac:dyDescent="0.25">
      <c r="B24" s="113" t="s">
        <v>156</v>
      </c>
      <c r="C24" s="133" t="s">
        <v>136</v>
      </c>
      <c r="D24" s="114" t="s">
        <v>345</v>
      </c>
      <c r="E24" s="114" t="s">
        <v>218</v>
      </c>
      <c r="F24" s="115">
        <v>44057</v>
      </c>
      <c r="G24" s="115">
        <v>44237</v>
      </c>
      <c r="H24" s="115">
        <v>45153</v>
      </c>
      <c r="I24" s="114" t="s">
        <v>77</v>
      </c>
      <c r="J24" s="116">
        <v>500000000</v>
      </c>
      <c r="K24" s="116">
        <v>500000000</v>
      </c>
      <c r="L24" s="116">
        <v>513616437.80000001</v>
      </c>
      <c r="M24" s="116">
        <v>500000000</v>
      </c>
      <c r="N24" s="122">
        <v>7.0999999999999994E-2</v>
      </c>
      <c r="O24" s="158">
        <v>0.8</v>
      </c>
      <c r="P24" s="159">
        <v>1.7514356050257534E-3</v>
      </c>
      <c r="Q24" s="159">
        <v>0.2311894998633989</v>
      </c>
    </row>
    <row r="25" spans="2:17" x14ac:dyDescent="0.25">
      <c r="B25" s="113" t="s">
        <v>157</v>
      </c>
      <c r="C25" s="133" t="s">
        <v>136</v>
      </c>
      <c r="D25" s="114" t="s">
        <v>345</v>
      </c>
      <c r="E25" s="114" t="s">
        <v>218</v>
      </c>
      <c r="F25" s="115">
        <v>44057</v>
      </c>
      <c r="G25" s="115">
        <v>44237</v>
      </c>
      <c r="H25" s="115">
        <v>45153</v>
      </c>
      <c r="I25" s="114" t="s">
        <v>77</v>
      </c>
      <c r="J25" s="116">
        <v>500000000</v>
      </c>
      <c r="K25" s="116">
        <v>500000000</v>
      </c>
      <c r="L25" s="116">
        <v>513616437.80000001</v>
      </c>
      <c r="M25" s="116">
        <v>500000000</v>
      </c>
      <c r="N25" s="122">
        <v>7.0999999999999994E-2</v>
      </c>
      <c r="O25" s="158">
        <v>0.8</v>
      </c>
      <c r="P25" s="159">
        <v>1.7514356050257534E-3</v>
      </c>
      <c r="Q25" s="159">
        <v>0.2311894998633989</v>
      </c>
    </row>
    <row r="26" spans="2:17" x14ac:dyDescent="0.25">
      <c r="B26" s="113" t="s">
        <v>158</v>
      </c>
      <c r="C26" s="133" t="s">
        <v>136</v>
      </c>
      <c r="D26" s="114" t="s">
        <v>345</v>
      </c>
      <c r="E26" s="114" t="s">
        <v>218</v>
      </c>
      <c r="F26" s="115">
        <v>44057</v>
      </c>
      <c r="G26" s="115">
        <v>44237</v>
      </c>
      <c r="H26" s="115">
        <v>45153</v>
      </c>
      <c r="I26" s="114" t="s">
        <v>77</v>
      </c>
      <c r="J26" s="116">
        <v>500000000</v>
      </c>
      <c r="K26" s="116">
        <v>500000000</v>
      </c>
      <c r="L26" s="116">
        <v>513616437.80000001</v>
      </c>
      <c r="M26" s="116">
        <v>500000000</v>
      </c>
      <c r="N26" s="122">
        <v>7.0999999999999994E-2</v>
      </c>
      <c r="O26" s="158">
        <v>0.8</v>
      </c>
      <c r="P26" s="159">
        <v>1.7514356050257534E-3</v>
      </c>
      <c r="Q26" s="159">
        <v>0.2311894998633989</v>
      </c>
    </row>
    <row r="27" spans="2:17" x14ac:dyDescent="0.25">
      <c r="B27" s="113" t="s">
        <v>252</v>
      </c>
      <c r="C27" s="133" t="s">
        <v>136</v>
      </c>
      <c r="D27" s="114" t="s">
        <v>345</v>
      </c>
      <c r="E27" s="114" t="s">
        <v>218</v>
      </c>
      <c r="F27" s="115">
        <v>44057</v>
      </c>
      <c r="G27" s="115">
        <v>44237</v>
      </c>
      <c r="H27" s="115">
        <v>45153</v>
      </c>
      <c r="I27" s="114" t="s">
        <v>77</v>
      </c>
      <c r="J27" s="116">
        <v>500000000</v>
      </c>
      <c r="K27" s="116">
        <v>500000000</v>
      </c>
      <c r="L27" s="116">
        <v>513616437.80000001</v>
      </c>
      <c r="M27" s="116">
        <v>500000000</v>
      </c>
      <c r="N27" s="122">
        <v>7.0999999999999994E-2</v>
      </c>
      <c r="O27" s="158">
        <v>0.8</v>
      </c>
      <c r="P27" s="159">
        <v>1.7514356050257534E-3</v>
      </c>
      <c r="Q27" s="159">
        <v>0.2311894998633989</v>
      </c>
    </row>
    <row r="28" spans="2:17" x14ac:dyDescent="0.25">
      <c r="B28" s="113" t="s">
        <v>253</v>
      </c>
      <c r="C28" s="133" t="s">
        <v>136</v>
      </c>
      <c r="D28" s="114" t="s">
        <v>345</v>
      </c>
      <c r="E28" s="114" t="s">
        <v>218</v>
      </c>
      <c r="F28" s="115">
        <v>44057</v>
      </c>
      <c r="G28" s="115">
        <v>44237</v>
      </c>
      <c r="H28" s="115">
        <v>45153</v>
      </c>
      <c r="I28" s="114" t="s">
        <v>77</v>
      </c>
      <c r="J28" s="116">
        <v>500000000</v>
      </c>
      <c r="K28" s="116">
        <v>500000000</v>
      </c>
      <c r="L28" s="116">
        <v>513616437.80000001</v>
      </c>
      <c r="M28" s="116">
        <v>500000000</v>
      </c>
      <c r="N28" s="122">
        <v>7.0999999999999994E-2</v>
      </c>
      <c r="O28" s="158">
        <v>0.8</v>
      </c>
      <c r="P28" s="159">
        <v>1.7514356050257534E-3</v>
      </c>
      <c r="Q28" s="159">
        <v>0.2311894998633989</v>
      </c>
    </row>
    <row r="29" spans="2:17" x14ac:dyDescent="0.25">
      <c r="B29" s="113" t="s">
        <v>254</v>
      </c>
      <c r="C29" s="133" t="s">
        <v>136</v>
      </c>
      <c r="D29" s="114" t="s">
        <v>345</v>
      </c>
      <c r="E29" s="114" t="s">
        <v>218</v>
      </c>
      <c r="F29" s="115">
        <v>44057</v>
      </c>
      <c r="G29" s="115">
        <v>44237</v>
      </c>
      <c r="H29" s="115">
        <v>45153</v>
      </c>
      <c r="I29" s="114" t="s">
        <v>77</v>
      </c>
      <c r="J29" s="116">
        <v>500000000</v>
      </c>
      <c r="K29" s="116">
        <v>500000000</v>
      </c>
      <c r="L29" s="116">
        <v>513616437.80000001</v>
      </c>
      <c r="M29" s="116">
        <v>500000000</v>
      </c>
      <c r="N29" s="122">
        <v>7.0999999999999994E-2</v>
      </c>
      <c r="O29" s="158">
        <v>0.8</v>
      </c>
      <c r="P29" s="159">
        <v>1.7514356050257534E-3</v>
      </c>
      <c r="Q29" s="159">
        <v>0.2311894998633989</v>
      </c>
    </row>
    <row r="30" spans="2:17" x14ac:dyDescent="0.25">
      <c r="B30" s="113" t="s">
        <v>255</v>
      </c>
      <c r="C30" s="133" t="s">
        <v>136</v>
      </c>
      <c r="D30" s="114" t="s">
        <v>345</v>
      </c>
      <c r="E30" s="114" t="s">
        <v>218</v>
      </c>
      <c r="F30" s="115">
        <v>44057</v>
      </c>
      <c r="G30" s="115">
        <v>44237</v>
      </c>
      <c r="H30" s="115">
        <v>45153</v>
      </c>
      <c r="I30" s="114" t="s">
        <v>77</v>
      </c>
      <c r="J30" s="116">
        <v>500000000</v>
      </c>
      <c r="K30" s="116">
        <v>500000000</v>
      </c>
      <c r="L30" s="116">
        <v>513616437.80000001</v>
      </c>
      <c r="M30" s="116">
        <v>500000000</v>
      </c>
      <c r="N30" s="122">
        <v>7.0999999999999994E-2</v>
      </c>
      <c r="O30" s="158">
        <v>0.8</v>
      </c>
      <c r="P30" s="159">
        <v>1.7514356050257534E-3</v>
      </c>
      <c r="Q30" s="159">
        <v>0.2311894998633989</v>
      </c>
    </row>
    <row r="31" spans="2:17" x14ac:dyDescent="0.25">
      <c r="B31" s="113" t="s">
        <v>256</v>
      </c>
      <c r="C31" s="133" t="s">
        <v>136</v>
      </c>
      <c r="D31" s="114" t="s">
        <v>345</v>
      </c>
      <c r="E31" s="114" t="s">
        <v>218</v>
      </c>
      <c r="F31" s="115">
        <v>44057</v>
      </c>
      <c r="G31" s="115">
        <v>44237</v>
      </c>
      <c r="H31" s="115">
        <v>45153</v>
      </c>
      <c r="I31" s="114" t="s">
        <v>77</v>
      </c>
      <c r="J31" s="116">
        <v>500000000</v>
      </c>
      <c r="K31" s="116">
        <v>500000000</v>
      </c>
      <c r="L31" s="116">
        <v>513616437.80000001</v>
      </c>
      <c r="M31" s="116">
        <v>500000000</v>
      </c>
      <c r="N31" s="122">
        <v>7.0999999999999994E-2</v>
      </c>
      <c r="O31" s="158">
        <v>0.8</v>
      </c>
      <c r="P31" s="159">
        <v>1.7514356050257534E-3</v>
      </c>
      <c r="Q31" s="159">
        <v>0.2311894998633989</v>
      </c>
    </row>
    <row r="32" spans="2:17" x14ac:dyDescent="0.25">
      <c r="B32" s="113" t="s">
        <v>257</v>
      </c>
      <c r="C32" s="133" t="s">
        <v>136</v>
      </c>
      <c r="D32" s="114" t="s">
        <v>345</v>
      </c>
      <c r="E32" s="114" t="s">
        <v>218</v>
      </c>
      <c r="F32" s="115">
        <v>44057</v>
      </c>
      <c r="G32" s="115">
        <v>44237</v>
      </c>
      <c r="H32" s="115">
        <v>45153</v>
      </c>
      <c r="I32" s="114" t="s">
        <v>77</v>
      </c>
      <c r="J32" s="116">
        <v>500000000</v>
      </c>
      <c r="K32" s="116">
        <v>500000000</v>
      </c>
      <c r="L32" s="116">
        <v>513616437.80000001</v>
      </c>
      <c r="M32" s="116">
        <v>500000000</v>
      </c>
      <c r="N32" s="122">
        <v>7.0999999999999994E-2</v>
      </c>
      <c r="O32" s="158">
        <v>0.8</v>
      </c>
      <c r="P32" s="159">
        <v>1.7514356050257534E-3</v>
      </c>
      <c r="Q32" s="159">
        <v>0.2311894998633989</v>
      </c>
    </row>
    <row r="33" spans="2:17" x14ac:dyDescent="0.25">
      <c r="B33" s="113" t="s">
        <v>258</v>
      </c>
      <c r="C33" s="133" t="s">
        <v>136</v>
      </c>
      <c r="D33" s="114" t="s">
        <v>345</v>
      </c>
      <c r="E33" s="114" t="s">
        <v>218</v>
      </c>
      <c r="F33" s="115">
        <v>44057</v>
      </c>
      <c r="G33" s="115">
        <v>44237</v>
      </c>
      <c r="H33" s="115">
        <v>45153</v>
      </c>
      <c r="I33" s="114" t="s">
        <v>77</v>
      </c>
      <c r="J33" s="116">
        <v>500000000</v>
      </c>
      <c r="K33" s="116">
        <v>500000000</v>
      </c>
      <c r="L33" s="116">
        <v>513616437.80000001</v>
      </c>
      <c r="M33" s="116">
        <v>500000000</v>
      </c>
      <c r="N33" s="122">
        <v>7.0999999999999994E-2</v>
      </c>
      <c r="O33" s="158">
        <v>0.8</v>
      </c>
      <c r="P33" s="159">
        <v>1.7514356050257534E-3</v>
      </c>
      <c r="Q33" s="159">
        <v>0.2311894998633989</v>
      </c>
    </row>
    <row r="34" spans="2:17" x14ac:dyDescent="0.25">
      <c r="B34" s="113" t="s">
        <v>259</v>
      </c>
      <c r="C34" s="133" t="s">
        <v>136</v>
      </c>
      <c r="D34" s="114" t="s">
        <v>345</v>
      </c>
      <c r="E34" s="114" t="s">
        <v>218</v>
      </c>
      <c r="F34" s="115">
        <v>44057</v>
      </c>
      <c r="G34" s="115">
        <v>44237</v>
      </c>
      <c r="H34" s="115">
        <v>45153</v>
      </c>
      <c r="I34" s="114" t="s">
        <v>77</v>
      </c>
      <c r="J34" s="116">
        <v>500000000</v>
      </c>
      <c r="K34" s="116">
        <v>500000000</v>
      </c>
      <c r="L34" s="116">
        <v>513616437.80000001</v>
      </c>
      <c r="M34" s="116">
        <v>500000000</v>
      </c>
      <c r="N34" s="122">
        <v>7.0999999999999994E-2</v>
      </c>
      <c r="O34" s="158">
        <v>0.8</v>
      </c>
      <c r="P34" s="159">
        <v>1.7514356050257534E-3</v>
      </c>
      <c r="Q34" s="159">
        <v>0.2311894998633989</v>
      </c>
    </row>
    <row r="35" spans="2:17" x14ac:dyDescent="0.25">
      <c r="B35" s="113" t="s">
        <v>260</v>
      </c>
      <c r="C35" s="133" t="s">
        <v>136</v>
      </c>
      <c r="D35" s="114" t="s">
        <v>345</v>
      </c>
      <c r="E35" s="114" t="s">
        <v>218</v>
      </c>
      <c r="F35" s="115">
        <v>44057</v>
      </c>
      <c r="G35" s="115">
        <v>44237</v>
      </c>
      <c r="H35" s="115">
        <v>45153</v>
      </c>
      <c r="I35" s="114" t="s">
        <v>77</v>
      </c>
      <c r="J35" s="116">
        <v>500000000</v>
      </c>
      <c r="K35" s="116">
        <v>500000000</v>
      </c>
      <c r="L35" s="116">
        <v>513616437.80000001</v>
      </c>
      <c r="M35" s="116">
        <v>500000000</v>
      </c>
      <c r="N35" s="122">
        <v>7.0999999999999994E-2</v>
      </c>
      <c r="O35" s="158">
        <v>0.8</v>
      </c>
      <c r="P35" s="159">
        <v>1.7514356050257534E-3</v>
      </c>
      <c r="Q35" s="159">
        <v>0.2311894998633989</v>
      </c>
    </row>
    <row r="36" spans="2:17" x14ac:dyDescent="0.25">
      <c r="B36" s="113" t="s">
        <v>261</v>
      </c>
      <c r="C36" s="133" t="s">
        <v>136</v>
      </c>
      <c r="D36" s="114" t="s">
        <v>345</v>
      </c>
      <c r="E36" s="114" t="s">
        <v>218</v>
      </c>
      <c r="F36" s="115">
        <v>44057</v>
      </c>
      <c r="G36" s="115">
        <v>44237</v>
      </c>
      <c r="H36" s="115">
        <v>45153</v>
      </c>
      <c r="I36" s="114" t="s">
        <v>77</v>
      </c>
      <c r="J36" s="116">
        <v>500000000</v>
      </c>
      <c r="K36" s="116">
        <v>500000000</v>
      </c>
      <c r="L36" s="116">
        <v>513616437.80000001</v>
      </c>
      <c r="M36" s="116">
        <v>500000000</v>
      </c>
      <c r="N36" s="122">
        <v>7.0999999999999994E-2</v>
      </c>
      <c r="O36" s="158">
        <v>0.8</v>
      </c>
      <c r="P36" s="159">
        <v>1.7514356050257534E-3</v>
      </c>
      <c r="Q36" s="159">
        <v>0.2311894998633989</v>
      </c>
    </row>
    <row r="37" spans="2:17" x14ac:dyDescent="0.25">
      <c r="B37" s="113" t="s">
        <v>159</v>
      </c>
      <c r="C37" s="133" t="s">
        <v>160</v>
      </c>
      <c r="D37" s="114" t="s">
        <v>345</v>
      </c>
      <c r="E37" s="114" t="s">
        <v>218</v>
      </c>
      <c r="F37" s="115">
        <v>44062</v>
      </c>
      <c r="G37" s="115">
        <v>44242</v>
      </c>
      <c r="H37" s="115">
        <v>49533</v>
      </c>
      <c r="I37" s="114" t="s">
        <v>77</v>
      </c>
      <c r="J37" s="116">
        <v>500000000</v>
      </c>
      <c r="K37" s="116">
        <v>500000000</v>
      </c>
      <c r="L37" s="116">
        <v>513869863.54999995</v>
      </c>
      <c r="M37" s="116">
        <v>500000000</v>
      </c>
      <c r="N37" s="117">
        <v>7.4999999999999997E-2</v>
      </c>
      <c r="O37" s="158">
        <v>1</v>
      </c>
      <c r="P37" s="159">
        <v>1.7514356050257534E-3</v>
      </c>
      <c r="Q37" s="159">
        <v>0.18248207568763322</v>
      </c>
    </row>
    <row r="38" spans="2:17" x14ac:dyDescent="0.25">
      <c r="B38" s="113" t="s">
        <v>262</v>
      </c>
      <c r="C38" s="133" t="s">
        <v>136</v>
      </c>
      <c r="D38" s="114" t="s">
        <v>345</v>
      </c>
      <c r="E38" s="114" t="s">
        <v>218</v>
      </c>
      <c r="F38" s="115">
        <v>44082</v>
      </c>
      <c r="G38" s="115">
        <v>44263</v>
      </c>
      <c r="H38" s="115">
        <v>45180</v>
      </c>
      <c r="I38" s="114" t="s">
        <v>77</v>
      </c>
      <c r="J38" s="116">
        <v>500000000</v>
      </c>
      <c r="K38" s="116">
        <v>500000000</v>
      </c>
      <c r="L38" s="116">
        <v>511263699.14999998</v>
      </c>
      <c r="M38" s="116">
        <v>500000000</v>
      </c>
      <c r="N38" s="122">
        <v>7.1499999999999994E-2</v>
      </c>
      <c r="O38" s="158">
        <v>0.8</v>
      </c>
      <c r="P38" s="159">
        <v>1.7514356050257534E-3</v>
      </c>
      <c r="Q38" s="159">
        <v>0.2311894998633989</v>
      </c>
    </row>
    <row r="39" spans="2:17" x14ac:dyDescent="0.25">
      <c r="B39" s="113" t="s">
        <v>263</v>
      </c>
      <c r="C39" s="133" t="s">
        <v>136</v>
      </c>
      <c r="D39" s="114" t="s">
        <v>345</v>
      </c>
      <c r="E39" s="114" t="s">
        <v>218</v>
      </c>
      <c r="F39" s="115">
        <v>44082</v>
      </c>
      <c r="G39" s="115">
        <v>44263</v>
      </c>
      <c r="H39" s="115">
        <v>45180</v>
      </c>
      <c r="I39" s="114" t="s">
        <v>77</v>
      </c>
      <c r="J39" s="116">
        <v>500000000</v>
      </c>
      <c r="K39" s="116">
        <v>500000000</v>
      </c>
      <c r="L39" s="116">
        <v>511263699.14999998</v>
      </c>
      <c r="M39" s="116">
        <v>500000000</v>
      </c>
      <c r="N39" s="122">
        <v>7.1499999999999994E-2</v>
      </c>
      <c r="O39" s="158">
        <v>0.8</v>
      </c>
      <c r="P39" s="159">
        <v>1.7514356050257534E-3</v>
      </c>
      <c r="Q39" s="159">
        <v>0.2311894998633989</v>
      </c>
    </row>
    <row r="40" spans="2:17" x14ac:dyDescent="0.25">
      <c r="B40" s="113" t="s">
        <v>264</v>
      </c>
      <c r="C40" s="133" t="s">
        <v>136</v>
      </c>
      <c r="D40" s="114" t="s">
        <v>345</v>
      </c>
      <c r="E40" s="114" t="s">
        <v>218</v>
      </c>
      <c r="F40" s="115">
        <v>44082</v>
      </c>
      <c r="G40" s="115">
        <v>44263</v>
      </c>
      <c r="H40" s="115">
        <v>45180</v>
      </c>
      <c r="I40" s="114" t="s">
        <v>77</v>
      </c>
      <c r="J40" s="116">
        <v>500000000</v>
      </c>
      <c r="K40" s="116">
        <v>500000000</v>
      </c>
      <c r="L40" s="116">
        <v>511263699.14999998</v>
      </c>
      <c r="M40" s="116">
        <v>500000000</v>
      </c>
      <c r="N40" s="122">
        <v>7.1499999999999994E-2</v>
      </c>
      <c r="O40" s="158">
        <v>0.8</v>
      </c>
      <c r="P40" s="159">
        <v>1.7514356050257534E-3</v>
      </c>
      <c r="Q40" s="159">
        <v>0.2311894998633989</v>
      </c>
    </row>
    <row r="41" spans="2:17" x14ac:dyDescent="0.25">
      <c r="B41" s="113" t="s">
        <v>265</v>
      </c>
      <c r="C41" s="133" t="s">
        <v>136</v>
      </c>
      <c r="D41" s="114" t="s">
        <v>345</v>
      </c>
      <c r="E41" s="114" t="s">
        <v>218</v>
      </c>
      <c r="F41" s="115">
        <v>44082</v>
      </c>
      <c r="G41" s="115">
        <v>44263</v>
      </c>
      <c r="H41" s="115">
        <v>45180</v>
      </c>
      <c r="I41" s="114" t="s">
        <v>77</v>
      </c>
      <c r="J41" s="116">
        <v>500000000</v>
      </c>
      <c r="K41" s="116">
        <v>500000000</v>
      </c>
      <c r="L41" s="116">
        <v>511263699.14999998</v>
      </c>
      <c r="M41" s="116">
        <v>500000000</v>
      </c>
      <c r="N41" s="122">
        <v>7.1499999999999994E-2</v>
      </c>
      <c r="O41" s="158">
        <v>0.8</v>
      </c>
      <c r="P41" s="159">
        <v>1.7514356050257534E-3</v>
      </c>
      <c r="Q41" s="159">
        <v>0.2311894998633989</v>
      </c>
    </row>
    <row r="42" spans="2:17" x14ac:dyDescent="0.25">
      <c r="B42" s="113" t="s">
        <v>266</v>
      </c>
      <c r="C42" s="133" t="s">
        <v>136</v>
      </c>
      <c r="D42" s="114" t="s">
        <v>345</v>
      </c>
      <c r="E42" s="114" t="s">
        <v>218</v>
      </c>
      <c r="F42" s="115">
        <v>44082</v>
      </c>
      <c r="G42" s="115">
        <v>44263</v>
      </c>
      <c r="H42" s="115">
        <v>45180</v>
      </c>
      <c r="I42" s="114" t="s">
        <v>77</v>
      </c>
      <c r="J42" s="116">
        <v>500000000</v>
      </c>
      <c r="K42" s="116">
        <v>500000000</v>
      </c>
      <c r="L42" s="116">
        <v>511263699.14999998</v>
      </c>
      <c r="M42" s="116">
        <v>500000000</v>
      </c>
      <c r="N42" s="122">
        <v>7.1499999999999994E-2</v>
      </c>
      <c r="O42" s="158">
        <v>0.8</v>
      </c>
      <c r="P42" s="159">
        <v>1.7514356050257534E-3</v>
      </c>
      <c r="Q42" s="159">
        <v>0.2311894998633989</v>
      </c>
    </row>
    <row r="43" spans="2:17" x14ac:dyDescent="0.25">
      <c r="B43" s="113" t="s">
        <v>267</v>
      </c>
      <c r="C43" s="133" t="s">
        <v>136</v>
      </c>
      <c r="D43" s="114" t="s">
        <v>345</v>
      </c>
      <c r="E43" s="114" t="s">
        <v>218</v>
      </c>
      <c r="F43" s="115">
        <v>44082</v>
      </c>
      <c r="G43" s="115">
        <v>44263</v>
      </c>
      <c r="H43" s="115">
        <v>45180</v>
      </c>
      <c r="I43" s="114" t="s">
        <v>77</v>
      </c>
      <c r="J43" s="116">
        <v>500000000</v>
      </c>
      <c r="K43" s="116">
        <v>500000000</v>
      </c>
      <c r="L43" s="116">
        <v>511263699.14999998</v>
      </c>
      <c r="M43" s="116">
        <v>500000000</v>
      </c>
      <c r="N43" s="122">
        <v>7.1499999999999994E-2</v>
      </c>
      <c r="O43" s="158">
        <v>0.8</v>
      </c>
      <c r="P43" s="159">
        <v>1.7514356050257534E-3</v>
      </c>
      <c r="Q43" s="159">
        <v>0.2311894998633989</v>
      </c>
    </row>
    <row r="44" spans="2:17" x14ac:dyDescent="0.25">
      <c r="B44" s="113" t="s">
        <v>268</v>
      </c>
      <c r="C44" s="133" t="s">
        <v>136</v>
      </c>
      <c r="D44" s="114" t="s">
        <v>345</v>
      </c>
      <c r="E44" s="114" t="s">
        <v>218</v>
      </c>
      <c r="F44" s="115">
        <v>44082</v>
      </c>
      <c r="G44" s="115">
        <v>44263</v>
      </c>
      <c r="H44" s="115">
        <v>45180</v>
      </c>
      <c r="I44" s="114" t="s">
        <v>77</v>
      </c>
      <c r="J44" s="116">
        <v>500000000</v>
      </c>
      <c r="K44" s="116">
        <v>500000000</v>
      </c>
      <c r="L44" s="116">
        <v>511263699.14999998</v>
      </c>
      <c r="M44" s="116">
        <v>500000000</v>
      </c>
      <c r="N44" s="122">
        <v>7.1499999999999994E-2</v>
      </c>
      <c r="O44" s="158">
        <v>0.8</v>
      </c>
      <c r="P44" s="159">
        <v>1.7514356050257534E-3</v>
      </c>
      <c r="Q44" s="159">
        <v>0.2311894998633989</v>
      </c>
    </row>
    <row r="45" spans="2:17" x14ac:dyDescent="0.25">
      <c r="B45" s="113" t="s">
        <v>269</v>
      </c>
      <c r="C45" s="133" t="s">
        <v>136</v>
      </c>
      <c r="D45" s="114" t="s">
        <v>345</v>
      </c>
      <c r="E45" s="114" t="s">
        <v>218</v>
      </c>
      <c r="F45" s="115">
        <v>44082</v>
      </c>
      <c r="G45" s="115">
        <v>44263</v>
      </c>
      <c r="H45" s="115">
        <v>45180</v>
      </c>
      <c r="I45" s="114" t="s">
        <v>77</v>
      </c>
      <c r="J45" s="116">
        <v>500000000</v>
      </c>
      <c r="K45" s="116">
        <v>500000000</v>
      </c>
      <c r="L45" s="116">
        <v>511263699.14999998</v>
      </c>
      <c r="M45" s="116">
        <v>500000000</v>
      </c>
      <c r="N45" s="122">
        <v>7.1499999999999994E-2</v>
      </c>
      <c r="O45" s="158">
        <v>0.8</v>
      </c>
      <c r="P45" s="159">
        <v>1.7514356050257534E-3</v>
      </c>
      <c r="Q45" s="159">
        <v>0.2311894998633989</v>
      </c>
    </row>
    <row r="46" spans="2:17" x14ac:dyDescent="0.25">
      <c r="B46" s="113" t="s">
        <v>270</v>
      </c>
      <c r="C46" s="133" t="s">
        <v>136</v>
      </c>
      <c r="D46" s="114" t="s">
        <v>345</v>
      </c>
      <c r="E46" s="114" t="s">
        <v>218</v>
      </c>
      <c r="F46" s="115">
        <v>44082</v>
      </c>
      <c r="G46" s="115">
        <v>44263</v>
      </c>
      <c r="H46" s="115">
        <v>45180</v>
      </c>
      <c r="I46" s="114" t="s">
        <v>77</v>
      </c>
      <c r="J46" s="116">
        <v>500000000</v>
      </c>
      <c r="K46" s="116">
        <v>500000000</v>
      </c>
      <c r="L46" s="116">
        <v>511263699.14999998</v>
      </c>
      <c r="M46" s="116">
        <v>500000000</v>
      </c>
      <c r="N46" s="122">
        <v>7.1499999999999994E-2</v>
      </c>
      <c r="O46" s="158">
        <v>0.8</v>
      </c>
      <c r="P46" s="159">
        <v>1.7514356050257534E-3</v>
      </c>
      <c r="Q46" s="159">
        <v>0.2311894998633989</v>
      </c>
    </row>
    <row r="47" spans="2:17" x14ac:dyDescent="0.25">
      <c r="B47" s="113" t="s">
        <v>271</v>
      </c>
      <c r="C47" s="133" t="s">
        <v>136</v>
      </c>
      <c r="D47" s="114" t="s">
        <v>345</v>
      </c>
      <c r="E47" s="114" t="s">
        <v>218</v>
      </c>
      <c r="F47" s="115">
        <v>44082</v>
      </c>
      <c r="G47" s="115">
        <v>44263</v>
      </c>
      <c r="H47" s="115">
        <v>45180</v>
      </c>
      <c r="I47" s="114" t="s">
        <v>77</v>
      </c>
      <c r="J47" s="116">
        <v>500000000</v>
      </c>
      <c r="K47" s="116">
        <v>500000000</v>
      </c>
      <c r="L47" s="116">
        <v>511263699.14999998</v>
      </c>
      <c r="M47" s="116">
        <v>500000000</v>
      </c>
      <c r="N47" s="122">
        <v>7.1499999999999994E-2</v>
      </c>
      <c r="O47" s="158">
        <v>0.8</v>
      </c>
      <c r="P47" s="159">
        <v>1.7514356050257534E-3</v>
      </c>
      <c r="Q47" s="159">
        <v>0.2311894998633989</v>
      </c>
    </row>
    <row r="48" spans="2:17" x14ac:dyDescent="0.25">
      <c r="B48" s="113" t="s">
        <v>272</v>
      </c>
      <c r="C48" s="133" t="s">
        <v>136</v>
      </c>
      <c r="D48" s="114" t="s">
        <v>345</v>
      </c>
      <c r="E48" s="114" t="s">
        <v>218</v>
      </c>
      <c r="F48" s="115">
        <v>44082</v>
      </c>
      <c r="G48" s="115">
        <v>44263</v>
      </c>
      <c r="H48" s="115">
        <v>45180</v>
      </c>
      <c r="I48" s="114" t="s">
        <v>77</v>
      </c>
      <c r="J48" s="116">
        <v>500000000</v>
      </c>
      <c r="K48" s="116">
        <v>500000000</v>
      </c>
      <c r="L48" s="116">
        <v>511263699.14999998</v>
      </c>
      <c r="M48" s="116">
        <v>500000000</v>
      </c>
      <c r="N48" s="122">
        <v>7.1499999999999994E-2</v>
      </c>
      <c r="O48" s="158">
        <v>0.8</v>
      </c>
      <c r="P48" s="159">
        <v>1.7514356050257534E-3</v>
      </c>
      <c r="Q48" s="159">
        <v>0.2311894998633989</v>
      </c>
    </row>
    <row r="49" spans="2:17" x14ac:dyDescent="0.25">
      <c r="B49" s="113" t="s">
        <v>273</v>
      </c>
      <c r="C49" s="133" t="s">
        <v>136</v>
      </c>
      <c r="D49" s="114" t="s">
        <v>345</v>
      </c>
      <c r="E49" s="114" t="s">
        <v>218</v>
      </c>
      <c r="F49" s="115">
        <v>44082</v>
      </c>
      <c r="G49" s="115">
        <v>44263</v>
      </c>
      <c r="H49" s="115">
        <v>45180</v>
      </c>
      <c r="I49" s="114" t="s">
        <v>77</v>
      </c>
      <c r="J49" s="116">
        <v>500000000</v>
      </c>
      <c r="K49" s="116">
        <v>500000000</v>
      </c>
      <c r="L49" s="116">
        <v>511263699.14999998</v>
      </c>
      <c r="M49" s="116">
        <v>500000000</v>
      </c>
      <c r="N49" s="122">
        <v>7.1499999999999994E-2</v>
      </c>
      <c r="O49" s="158">
        <v>0.8</v>
      </c>
      <c r="P49" s="159">
        <v>1.7514356050257534E-3</v>
      </c>
      <c r="Q49" s="159">
        <v>0.2311894998633989</v>
      </c>
    </row>
    <row r="50" spans="2:17" x14ac:dyDescent="0.25">
      <c r="B50" s="113" t="s">
        <v>274</v>
      </c>
      <c r="C50" s="133" t="s">
        <v>136</v>
      </c>
      <c r="D50" s="114" t="s">
        <v>345</v>
      </c>
      <c r="E50" s="114" t="s">
        <v>218</v>
      </c>
      <c r="F50" s="115">
        <v>44082</v>
      </c>
      <c r="G50" s="115">
        <v>44263</v>
      </c>
      <c r="H50" s="115">
        <v>45180</v>
      </c>
      <c r="I50" s="114" t="s">
        <v>77</v>
      </c>
      <c r="J50" s="116">
        <v>500000000</v>
      </c>
      <c r="K50" s="116">
        <v>500000000</v>
      </c>
      <c r="L50" s="116">
        <v>511263699.14999998</v>
      </c>
      <c r="M50" s="116">
        <v>500000000</v>
      </c>
      <c r="N50" s="122">
        <v>7.1499999999999994E-2</v>
      </c>
      <c r="O50" s="158">
        <v>0.8</v>
      </c>
      <c r="P50" s="159">
        <v>1.7514356050257534E-3</v>
      </c>
      <c r="Q50" s="159">
        <v>0.2311894998633989</v>
      </c>
    </row>
    <row r="51" spans="2:17" x14ac:dyDescent="0.25">
      <c r="B51" s="113" t="s">
        <v>275</v>
      </c>
      <c r="C51" s="133" t="s">
        <v>136</v>
      </c>
      <c r="D51" s="114" t="s">
        <v>345</v>
      </c>
      <c r="E51" s="114" t="s">
        <v>218</v>
      </c>
      <c r="F51" s="115">
        <v>44082</v>
      </c>
      <c r="G51" s="115">
        <v>44263</v>
      </c>
      <c r="H51" s="115">
        <v>45180</v>
      </c>
      <c r="I51" s="114" t="s">
        <v>77</v>
      </c>
      <c r="J51" s="116">
        <v>500000000</v>
      </c>
      <c r="K51" s="116">
        <v>500000000</v>
      </c>
      <c r="L51" s="116">
        <v>511263699.14999998</v>
      </c>
      <c r="M51" s="116">
        <v>500000000</v>
      </c>
      <c r="N51" s="122">
        <v>7.1499999999999994E-2</v>
      </c>
      <c r="O51" s="158">
        <v>0.8</v>
      </c>
      <c r="P51" s="159">
        <v>1.7514356050257534E-3</v>
      </c>
      <c r="Q51" s="159">
        <v>0.2311894998633989</v>
      </c>
    </row>
    <row r="52" spans="2:17" x14ac:dyDescent="0.25">
      <c r="B52" s="113" t="s">
        <v>276</v>
      </c>
      <c r="C52" s="133" t="s">
        <v>136</v>
      </c>
      <c r="D52" s="114" t="s">
        <v>345</v>
      </c>
      <c r="E52" s="114" t="s">
        <v>218</v>
      </c>
      <c r="F52" s="115">
        <v>44082</v>
      </c>
      <c r="G52" s="115">
        <v>44263</v>
      </c>
      <c r="H52" s="115">
        <v>45180</v>
      </c>
      <c r="I52" s="114" t="s">
        <v>77</v>
      </c>
      <c r="J52" s="116">
        <v>500000000</v>
      </c>
      <c r="K52" s="116">
        <v>500000000</v>
      </c>
      <c r="L52" s="116">
        <v>511263699.14999998</v>
      </c>
      <c r="M52" s="116">
        <v>500000000</v>
      </c>
      <c r="N52" s="122">
        <v>7.1499999999999994E-2</v>
      </c>
      <c r="O52" s="158">
        <v>0.8</v>
      </c>
      <c r="P52" s="159">
        <v>1.7514356050257534E-3</v>
      </c>
      <c r="Q52" s="159">
        <v>0.2311894998633989</v>
      </c>
    </row>
    <row r="53" spans="2:17" x14ac:dyDescent="0.25">
      <c r="B53" s="113" t="s">
        <v>277</v>
      </c>
      <c r="C53" s="133" t="s">
        <v>136</v>
      </c>
      <c r="D53" s="114" t="s">
        <v>345</v>
      </c>
      <c r="E53" s="114" t="s">
        <v>218</v>
      </c>
      <c r="F53" s="115">
        <v>44082</v>
      </c>
      <c r="G53" s="115">
        <v>44263</v>
      </c>
      <c r="H53" s="115">
        <v>45180</v>
      </c>
      <c r="I53" s="114" t="s">
        <v>77</v>
      </c>
      <c r="J53" s="116">
        <v>500000000</v>
      </c>
      <c r="K53" s="116">
        <v>500000000</v>
      </c>
      <c r="L53" s="116">
        <v>511263699.14999998</v>
      </c>
      <c r="M53" s="116">
        <v>500000000</v>
      </c>
      <c r="N53" s="122">
        <v>7.1499999999999994E-2</v>
      </c>
      <c r="O53" s="158">
        <v>0.8</v>
      </c>
      <c r="P53" s="159">
        <v>1.7514356050257534E-3</v>
      </c>
      <c r="Q53" s="159">
        <v>0.2311894998633989</v>
      </c>
    </row>
    <row r="54" spans="2:17" x14ac:dyDescent="0.25">
      <c r="B54" s="113" t="s">
        <v>278</v>
      </c>
      <c r="C54" s="133" t="s">
        <v>136</v>
      </c>
      <c r="D54" s="114" t="s">
        <v>345</v>
      </c>
      <c r="E54" s="114" t="s">
        <v>218</v>
      </c>
      <c r="F54" s="115">
        <v>44082</v>
      </c>
      <c r="G54" s="115">
        <v>44263</v>
      </c>
      <c r="H54" s="115">
        <v>45180</v>
      </c>
      <c r="I54" s="114" t="s">
        <v>77</v>
      </c>
      <c r="J54" s="116">
        <v>500000000</v>
      </c>
      <c r="K54" s="116">
        <v>500000000</v>
      </c>
      <c r="L54" s="116">
        <v>511263699.14999998</v>
      </c>
      <c r="M54" s="116">
        <v>500000000</v>
      </c>
      <c r="N54" s="122">
        <v>7.1499999999999994E-2</v>
      </c>
      <c r="O54" s="158">
        <v>0.8</v>
      </c>
      <c r="P54" s="159">
        <v>1.7514356050257534E-3</v>
      </c>
      <c r="Q54" s="159">
        <v>0.2311894998633989</v>
      </c>
    </row>
    <row r="55" spans="2:17" x14ac:dyDescent="0.25">
      <c r="B55" s="113" t="s">
        <v>279</v>
      </c>
      <c r="C55" s="133" t="s">
        <v>136</v>
      </c>
      <c r="D55" s="114" t="s">
        <v>345</v>
      </c>
      <c r="E55" s="114" t="s">
        <v>218</v>
      </c>
      <c r="F55" s="115">
        <v>44082</v>
      </c>
      <c r="G55" s="115">
        <v>44263</v>
      </c>
      <c r="H55" s="115">
        <v>45180</v>
      </c>
      <c r="I55" s="114" t="s">
        <v>77</v>
      </c>
      <c r="J55" s="116">
        <v>500000000</v>
      </c>
      <c r="K55" s="116">
        <v>500000000</v>
      </c>
      <c r="L55" s="116">
        <v>511263699.14999998</v>
      </c>
      <c r="M55" s="116">
        <v>500000000</v>
      </c>
      <c r="N55" s="122">
        <v>7.1499999999999994E-2</v>
      </c>
      <c r="O55" s="158">
        <v>0.8</v>
      </c>
      <c r="P55" s="159">
        <v>1.7514356050257534E-3</v>
      </c>
      <c r="Q55" s="159">
        <v>0.2311894998633989</v>
      </c>
    </row>
    <row r="56" spans="2:17" x14ac:dyDescent="0.25">
      <c r="B56" s="113" t="s">
        <v>280</v>
      </c>
      <c r="C56" s="133" t="s">
        <v>136</v>
      </c>
      <c r="D56" s="114" t="s">
        <v>345</v>
      </c>
      <c r="E56" s="114" t="s">
        <v>218</v>
      </c>
      <c r="F56" s="115">
        <v>44082</v>
      </c>
      <c r="G56" s="115">
        <v>44263</v>
      </c>
      <c r="H56" s="115">
        <v>45180</v>
      </c>
      <c r="I56" s="114" t="s">
        <v>77</v>
      </c>
      <c r="J56" s="116">
        <v>500000000</v>
      </c>
      <c r="K56" s="116">
        <v>500000000</v>
      </c>
      <c r="L56" s="116">
        <v>511263699.14999998</v>
      </c>
      <c r="M56" s="116">
        <v>500000000</v>
      </c>
      <c r="N56" s="122">
        <v>7.1499999999999994E-2</v>
      </c>
      <c r="O56" s="158">
        <v>0.8</v>
      </c>
      <c r="P56" s="159">
        <v>1.7514356050257534E-3</v>
      </c>
      <c r="Q56" s="159">
        <v>0.2311894998633989</v>
      </c>
    </row>
    <row r="57" spans="2:17" x14ac:dyDescent="0.25">
      <c r="B57" s="113" t="s">
        <v>281</v>
      </c>
      <c r="C57" s="133" t="s">
        <v>136</v>
      </c>
      <c r="D57" s="114" t="s">
        <v>345</v>
      </c>
      <c r="E57" s="114" t="s">
        <v>218</v>
      </c>
      <c r="F57" s="115">
        <v>44082</v>
      </c>
      <c r="G57" s="115">
        <v>44263</v>
      </c>
      <c r="H57" s="115">
        <v>45180</v>
      </c>
      <c r="I57" s="114" t="s">
        <v>77</v>
      </c>
      <c r="J57" s="116">
        <v>500000000</v>
      </c>
      <c r="K57" s="116">
        <v>500000000</v>
      </c>
      <c r="L57" s="116">
        <v>511263699.14999998</v>
      </c>
      <c r="M57" s="116">
        <v>500000000</v>
      </c>
      <c r="N57" s="122">
        <v>7.1499999999999994E-2</v>
      </c>
      <c r="O57" s="158">
        <v>0.8</v>
      </c>
      <c r="P57" s="159">
        <v>1.7514356050257534E-3</v>
      </c>
      <c r="Q57" s="159">
        <v>0.2311894998633989</v>
      </c>
    </row>
    <row r="58" spans="2:17" x14ac:dyDescent="0.25">
      <c r="B58" s="113" t="s">
        <v>282</v>
      </c>
      <c r="C58" s="133" t="s">
        <v>136</v>
      </c>
      <c r="D58" s="114" t="s">
        <v>345</v>
      </c>
      <c r="E58" s="114" t="s">
        <v>218</v>
      </c>
      <c r="F58" s="115">
        <v>44082</v>
      </c>
      <c r="G58" s="115">
        <v>44263</v>
      </c>
      <c r="H58" s="115">
        <v>45180</v>
      </c>
      <c r="I58" s="114" t="s">
        <v>77</v>
      </c>
      <c r="J58" s="116">
        <v>500000000</v>
      </c>
      <c r="K58" s="116">
        <v>500000000</v>
      </c>
      <c r="L58" s="116">
        <v>511263699.14999998</v>
      </c>
      <c r="M58" s="116">
        <v>500000000</v>
      </c>
      <c r="N58" s="122">
        <v>7.1499999999999994E-2</v>
      </c>
      <c r="O58" s="158">
        <v>0.8</v>
      </c>
      <c r="P58" s="159">
        <v>1.7514356050257534E-3</v>
      </c>
      <c r="Q58" s="159">
        <v>0.2311894998633989</v>
      </c>
    </row>
    <row r="59" spans="2:17" x14ac:dyDescent="0.25">
      <c r="B59" s="113" t="s">
        <v>283</v>
      </c>
      <c r="C59" s="133" t="s">
        <v>136</v>
      </c>
      <c r="D59" s="114" t="s">
        <v>345</v>
      </c>
      <c r="E59" s="114" t="s">
        <v>218</v>
      </c>
      <c r="F59" s="115">
        <v>44082</v>
      </c>
      <c r="G59" s="115">
        <v>44263</v>
      </c>
      <c r="H59" s="115">
        <v>45180</v>
      </c>
      <c r="I59" s="114" t="s">
        <v>77</v>
      </c>
      <c r="J59" s="116">
        <v>500000000</v>
      </c>
      <c r="K59" s="116">
        <v>500000000</v>
      </c>
      <c r="L59" s="116">
        <v>511263699.14999998</v>
      </c>
      <c r="M59" s="116">
        <v>500000000</v>
      </c>
      <c r="N59" s="122">
        <v>7.1499999999999994E-2</v>
      </c>
      <c r="O59" s="158">
        <v>0.8</v>
      </c>
      <c r="P59" s="159">
        <v>1.7514356050257534E-3</v>
      </c>
      <c r="Q59" s="159">
        <v>0.2311894998633989</v>
      </c>
    </row>
    <row r="60" spans="2:17" x14ac:dyDescent="0.25">
      <c r="B60" s="113" t="s">
        <v>284</v>
      </c>
      <c r="C60" s="133" t="s">
        <v>136</v>
      </c>
      <c r="D60" s="114" t="s">
        <v>345</v>
      </c>
      <c r="E60" s="114" t="s">
        <v>218</v>
      </c>
      <c r="F60" s="115">
        <v>44082</v>
      </c>
      <c r="G60" s="115">
        <v>44263</v>
      </c>
      <c r="H60" s="115">
        <v>45180</v>
      </c>
      <c r="I60" s="114" t="s">
        <v>77</v>
      </c>
      <c r="J60" s="116">
        <v>500000000</v>
      </c>
      <c r="K60" s="116">
        <v>500000000</v>
      </c>
      <c r="L60" s="116">
        <v>511263699.14999998</v>
      </c>
      <c r="M60" s="116">
        <v>500000000</v>
      </c>
      <c r="N60" s="122">
        <v>7.1499999999999994E-2</v>
      </c>
      <c r="O60" s="158">
        <v>0.8</v>
      </c>
      <c r="P60" s="159">
        <v>1.7514356050257534E-3</v>
      </c>
      <c r="Q60" s="159">
        <v>0.2311894998633989</v>
      </c>
    </row>
    <row r="61" spans="2:17" x14ac:dyDescent="0.25">
      <c r="B61" s="113" t="s">
        <v>285</v>
      </c>
      <c r="C61" s="133" t="s">
        <v>136</v>
      </c>
      <c r="D61" s="114" t="s">
        <v>345</v>
      </c>
      <c r="E61" s="114" t="s">
        <v>218</v>
      </c>
      <c r="F61" s="115">
        <v>44082</v>
      </c>
      <c r="G61" s="115">
        <v>44263</v>
      </c>
      <c r="H61" s="115">
        <v>45180</v>
      </c>
      <c r="I61" s="114" t="s">
        <v>77</v>
      </c>
      <c r="J61" s="116">
        <v>500000000</v>
      </c>
      <c r="K61" s="116">
        <v>500000000</v>
      </c>
      <c r="L61" s="116">
        <v>511263699.14999998</v>
      </c>
      <c r="M61" s="116">
        <v>500000000</v>
      </c>
      <c r="N61" s="122">
        <v>7.1499999999999994E-2</v>
      </c>
      <c r="O61" s="158">
        <v>0.8</v>
      </c>
      <c r="P61" s="159">
        <v>1.7514356050257534E-3</v>
      </c>
      <c r="Q61" s="159">
        <v>0.2311894998633989</v>
      </c>
    </row>
    <row r="62" spans="2:17" x14ac:dyDescent="0.25">
      <c r="B62" s="113" t="s">
        <v>286</v>
      </c>
      <c r="C62" s="133" t="s">
        <v>136</v>
      </c>
      <c r="D62" s="114" t="s">
        <v>345</v>
      </c>
      <c r="E62" s="114" t="s">
        <v>218</v>
      </c>
      <c r="F62" s="115">
        <v>44082</v>
      </c>
      <c r="G62" s="115">
        <v>44263</v>
      </c>
      <c r="H62" s="115">
        <v>45180</v>
      </c>
      <c r="I62" s="114" t="s">
        <v>77</v>
      </c>
      <c r="J62" s="116">
        <v>500000000</v>
      </c>
      <c r="K62" s="116">
        <v>500000000</v>
      </c>
      <c r="L62" s="116">
        <v>511263699.14999998</v>
      </c>
      <c r="M62" s="116">
        <v>500000000</v>
      </c>
      <c r="N62" s="122">
        <v>7.1499999999999994E-2</v>
      </c>
      <c r="O62" s="158">
        <v>0.8</v>
      </c>
      <c r="P62" s="159">
        <v>1.7514356050257534E-3</v>
      </c>
      <c r="Q62" s="159">
        <v>0.2311894998633989</v>
      </c>
    </row>
    <row r="63" spans="2:17" x14ac:dyDescent="0.25">
      <c r="B63" s="113" t="s">
        <v>287</v>
      </c>
      <c r="C63" s="133" t="s">
        <v>136</v>
      </c>
      <c r="D63" s="114" t="s">
        <v>345</v>
      </c>
      <c r="E63" s="114" t="s">
        <v>218</v>
      </c>
      <c r="F63" s="115">
        <v>44082</v>
      </c>
      <c r="G63" s="115">
        <v>44263</v>
      </c>
      <c r="H63" s="115">
        <v>45180</v>
      </c>
      <c r="I63" s="114" t="s">
        <v>77</v>
      </c>
      <c r="J63" s="116">
        <v>500000000</v>
      </c>
      <c r="K63" s="116">
        <v>500000000</v>
      </c>
      <c r="L63" s="116">
        <v>511263699.14999998</v>
      </c>
      <c r="M63" s="116">
        <v>500000000</v>
      </c>
      <c r="N63" s="122">
        <v>7.1499999999999994E-2</v>
      </c>
      <c r="O63" s="158">
        <v>0.8</v>
      </c>
      <c r="P63" s="159">
        <v>1.7514356050257534E-3</v>
      </c>
      <c r="Q63" s="159">
        <v>0.2311894998633989</v>
      </c>
    </row>
    <row r="64" spans="2:17" x14ac:dyDescent="0.25">
      <c r="B64" s="113" t="s">
        <v>288</v>
      </c>
      <c r="C64" s="133" t="s">
        <v>136</v>
      </c>
      <c r="D64" s="114" t="s">
        <v>345</v>
      </c>
      <c r="E64" s="114" t="s">
        <v>218</v>
      </c>
      <c r="F64" s="115">
        <v>44082</v>
      </c>
      <c r="G64" s="115">
        <v>44263</v>
      </c>
      <c r="H64" s="115">
        <v>45180</v>
      </c>
      <c r="I64" s="114" t="s">
        <v>77</v>
      </c>
      <c r="J64" s="116">
        <v>500000000</v>
      </c>
      <c r="K64" s="116">
        <v>500000000</v>
      </c>
      <c r="L64" s="116">
        <v>511263699.14999998</v>
      </c>
      <c r="M64" s="116">
        <v>500000000</v>
      </c>
      <c r="N64" s="122">
        <v>7.1499999999999994E-2</v>
      </c>
      <c r="O64" s="158">
        <v>0.8</v>
      </c>
      <c r="P64" s="159">
        <v>1.7514356050257534E-3</v>
      </c>
      <c r="Q64" s="159">
        <v>0.2311894998633989</v>
      </c>
    </row>
    <row r="65" spans="2:17" x14ac:dyDescent="0.25">
      <c r="B65" s="113" t="s">
        <v>289</v>
      </c>
      <c r="C65" s="133" t="s">
        <v>136</v>
      </c>
      <c r="D65" s="114" t="s">
        <v>345</v>
      </c>
      <c r="E65" s="114" t="s">
        <v>218</v>
      </c>
      <c r="F65" s="115">
        <v>44082</v>
      </c>
      <c r="G65" s="115">
        <v>44263</v>
      </c>
      <c r="H65" s="115">
        <v>45180</v>
      </c>
      <c r="I65" s="114" t="s">
        <v>77</v>
      </c>
      <c r="J65" s="116">
        <v>500000000</v>
      </c>
      <c r="K65" s="116">
        <v>500000000</v>
      </c>
      <c r="L65" s="116">
        <v>511263699.14999998</v>
      </c>
      <c r="M65" s="116">
        <v>500000000</v>
      </c>
      <c r="N65" s="122">
        <v>7.1499999999999994E-2</v>
      </c>
      <c r="O65" s="158">
        <v>0.8</v>
      </c>
      <c r="P65" s="159">
        <v>1.7514356050257534E-3</v>
      </c>
      <c r="Q65" s="159">
        <v>0.2311894998633989</v>
      </c>
    </row>
    <row r="66" spans="2:17" x14ac:dyDescent="0.25">
      <c r="B66" s="113" t="s">
        <v>290</v>
      </c>
      <c r="C66" s="133" t="s">
        <v>136</v>
      </c>
      <c r="D66" s="114" t="s">
        <v>345</v>
      </c>
      <c r="E66" s="114" t="s">
        <v>218</v>
      </c>
      <c r="F66" s="115">
        <v>44082</v>
      </c>
      <c r="G66" s="115">
        <v>44263</v>
      </c>
      <c r="H66" s="115">
        <v>45180</v>
      </c>
      <c r="I66" s="114" t="s">
        <v>77</v>
      </c>
      <c r="J66" s="116">
        <v>500000000</v>
      </c>
      <c r="K66" s="116">
        <v>500000000</v>
      </c>
      <c r="L66" s="116">
        <v>511263699.14999998</v>
      </c>
      <c r="M66" s="116">
        <v>500000000</v>
      </c>
      <c r="N66" s="122">
        <v>7.1499999999999994E-2</v>
      </c>
      <c r="O66" s="158">
        <v>0.8</v>
      </c>
      <c r="P66" s="159">
        <v>1.7514356050257534E-3</v>
      </c>
      <c r="Q66" s="159">
        <v>0.2311894998633989</v>
      </c>
    </row>
    <row r="67" spans="2:17" x14ac:dyDescent="0.25">
      <c r="B67" s="113" t="s">
        <v>291</v>
      </c>
      <c r="C67" s="133" t="s">
        <v>136</v>
      </c>
      <c r="D67" s="114" t="s">
        <v>345</v>
      </c>
      <c r="E67" s="114" t="s">
        <v>218</v>
      </c>
      <c r="F67" s="115">
        <v>44082</v>
      </c>
      <c r="G67" s="115">
        <v>44263</v>
      </c>
      <c r="H67" s="115">
        <v>45180</v>
      </c>
      <c r="I67" s="114" t="s">
        <v>77</v>
      </c>
      <c r="J67" s="116">
        <v>500000000</v>
      </c>
      <c r="K67" s="116">
        <v>500000000</v>
      </c>
      <c r="L67" s="116">
        <v>511263699.14999998</v>
      </c>
      <c r="M67" s="116">
        <v>500000000</v>
      </c>
      <c r="N67" s="122">
        <v>7.1499999999999994E-2</v>
      </c>
      <c r="O67" s="158">
        <v>0.8</v>
      </c>
      <c r="P67" s="159">
        <v>1.7514356050257534E-3</v>
      </c>
      <c r="Q67" s="159">
        <v>0.2311894998633989</v>
      </c>
    </row>
    <row r="68" spans="2:17" x14ac:dyDescent="0.25">
      <c r="B68" s="113" t="s">
        <v>292</v>
      </c>
      <c r="C68" s="133" t="s">
        <v>136</v>
      </c>
      <c r="D68" s="114" t="s">
        <v>345</v>
      </c>
      <c r="E68" s="114" t="s">
        <v>218</v>
      </c>
      <c r="F68" s="115">
        <v>44082</v>
      </c>
      <c r="G68" s="115">
        <v>44263</v>
      </c>
      <c r="H68" s="115">
        <v>45180</v>
      </c>
      <c r="I68" s="114" t="s">
        <v>77</v>
      </c>
      <c r="J68" s="116">
        <v>500000000</v>
      </c>
      <c r="K68" s="116">
        <v>500000000</v>
      </c>
      <c r="L68" s="116">
        <v>511263699.14999998</v>
      </c>
      <c r="M68" s="116">
        <v>500000000</v>
      </c>
      <c r="N68" s="122">
        <v>7.1499999999999994E-2</v>
      </c>
      <c r="O68" s="158">
        <v>0.8</v>
      </c>
      <c r="P68" s="159">
        <v>1.7514356050257534E-3</v>
      </c>
      <c r="Q68" s="159">
        <v>0.2311894998633989</v>
      </c>
    </row>
    <row r="69" spans="2:17" x14ac:dyDescent="0.25">
      <c r="B69" s="113" t="s">
        <v>293</v>
      </c>
      <c r="C69" s="133" t="s">
        <v>136</v>
      </c>
      <c r="D69" s="114" t="s">
        <v>345</v>
      </c>
      <c r="E69" s="114" t="s">
        <v>218</v>
      </c>
      <c r="F69" s="115">
        <v>44082</v>
      </c>
      <c r="G69" s="115">
        <v>44263</v>
      </c>
      <c r="H69" s="115">
        <v>45180</v>
      </c>
      <c r="I69" s="114" t="s">
        <v>77</v>
      </c>
      <c r="J69" s="116">
        <v>500000000</v>
      </c>
      <c r="K69" s="116">
        <v>500000000</v>
      </c>
      <c r="L69" s="116">
        <v>511263699.14999998</v>
      </c>
      <c r="M69" s="116">
        <v>500000000</v>
      </c>
      <c r="N69" s="122">
        <v>7.1499999999999994E-2</v>
      </c>
      <c r="O69" s="158">
        <v>0.8</v>
      </c>
      <c r="P69" s="159">
        <v>1.7514356050257534E-3</v>
      </c>
      <c r="Q69" s="159">
        <v>0.2311894998633989</v>
      </c>
    </row>
    <row r="70" spans="2:17" x14ac:dyDescent="0.25">
      <c r="B70" s="113" t="s">
        <v>294</v>
      </c>
      <c r="C70" s="133" t="s">
        <v>136</v>
      </c>
      <c r="D70" s="114" t="s">
        <v>345</v>
      </c>
      <c r="E70" s="114" t="s">
        <v>218</v>
      </c>
      <c r="F70" s="115">
        <v>44082</v>
      </c>
      <c r="G70" s="115">
        <v>44263</v>
      </c>
      <c r="H70" s="115">
        <v>45180</v>
      </c>
      <c r="I70" s="114" t="s">
        <v>77</v>
      </c>
      <c r="J70" s="116">
        <v>500000000</v>
      </c>
      <c r="K70" s="116">
        <v>500000000</v>
      </c>
      <c r="L70" s="116">
        <v>511263699.14999998</v>
      </c>
      <c r="M70" s="116">
        <v>500000000</v>
      </c>
      <c r="N70" s="122">
        <v>7.1499999999999994E-2</v>
      </c>
      <c r="O70" s="158">
        <v>0.8</v>
      </c>
      <c r="P70" s="159">
        <v>1.7514356050257534E-3</v>
      </c>
      <c r="Q70" s="159">
        <v>0.2311894998633989</v>
      </c>
    </row>
    <row r="71" spans="2:17" x14ac:dyDescent="0.25">
      <c r="B71" s="113" t="s">
        <v>295</v>
      </c>
      <c r="C71" s="133" t="s">
        <v>136</v>
      </c>
      <c r="D71" s="114" t="s">
        <v>345</v>
      </c>
      <c r="E71" s="114" t="s">
        <v>218</v>
      </c>
      <c r="F71" s="115">
        <v>44082</v>
      </c>
      <c r="G71" s="115">
        <v>44263</v>
      </c>
      <c r="H71" s="115">
        <v>45180</v>
      </c>
      <c r="I71" s="114" t="s">
        <v>77</v>
      </c>
      <c r="J71" s="116">
        <v>500000000</v>
      </c>
      <c r="K71" s="116">
        <v>500000000</v>
      </c>
      <c r="L71" s="116">
        <v>511263699.14999998</v>
      </c>
      <c r="M71" s="116">
        <v>500000000</v>
      </c>
      <c r="N71" s="122">
        <v>7.1499999999999994E-2</v>
      </c>
      <c r="O71" s="158">
        <v>0.8</v>
      </c>
      <c r="P71" s="159">
        <v>1.7514356050257534E-3</v>
      </c>
      <c r="Q71" s="159">
        <v>0.2311894998633989</v>
      </c>
    </row>
    <row r="72" spans="2:17" x14ac:dyDescent="0.25">
      <c r="B72" s="113" t="s">
        <v>296</v>
      </c>
      <c r="C72" s="133" t="s">
        <v>136</v>
      </c>
      <c r="D72" s="114" t="s">
        <v>345</v>
      </c>
      <c r="E72" s="114" t="s">
        <v>218</v>
      </c>
      <c r="F72" s="115">
        <v>44082</v>
      </c>
      <c r="G72" s="115">
        <v>44263</v>
      </c>
      <c r="H72" s="115">
        <v>45180</v>
      </c>
      <c r="I72" s="114" t="s">
        <v>77</v>
      </c>
      <c r="J72" s="116">
        <v>500000000</v>
      </c>
      <c r="K72" s="116">
        <v>500000000</v>
      </c>
      <c r="L72" s="116">
        <v>511263699.14999998</v>
      </c>
      <c r="M72" s="116">
        <v>500000000</v>
      </c>
      <c r="N72" s="122">
        <v>7.1499999999999994E-2</v>
      </c>
      <c r="O72" s="158">
        <v>0.8</v>
      </c>
      <c r="P72" s="159">
        <v>1.7514356050257534E-3</v>
      </c>
      <c r="Q72" s="159">
        <v>0.2311894998633989</v>
      </c>
    </row>
    <row r="73" spans="2:17" x14ac:dyDescent="0.25">
      <c r="B73" s="113" t="s">
        <v>297</v>
      </c>
      <c r="C73" s="133" t="s">
        <v>136</v>
      </c>
      <c r="D73" s="114" t="s">
        <v>345</v>
      </c>
      <c r="E73" s="114" t="s">
        <v>218</v>
      </c>
      <c r="F73" s="115">
        <v>44082</v>
      </c>
      <c r="G73" s="115">
        <v>44263</v>
      </c>
      <c r="H73" s="115">
        <v>45180</v>
      </c>
      <c r="I73" s="114" t="s">
        <v>77</v>
      </c>
      <c r="J73" s="116">
        <v>500000000</v>
      </c>
      <c r="K73" s="116">
        <v>500000000</v>
      </c>
      <c r="L73" s="116">
        <v>511263699.14999998</v>
      </c>
      <c r="M73" s="116">
        <v>500000000</v>
      </c>
      <c r="N73" s="122">
        <v>7.1499999999999994E-2</v>
      </c>
      <c r="O73" s="158">
        <v>0.8</v>
      </c>
      <c r="P73" s="159">
        <v>1.7514356050257534E-3</v>
      </c>
      <c r="Q73" s="159">
        <v>0.2311894998633989</v>
      </c>
    </row>
    <row r="74" spans="2:17" x14ac:dyDescent="0.25">
      <c r="B74" s="113" t="s">
        <v>298</v>
      </c>
      <c r="C74" s="133" t="s">
        <v>136</v>
      </c>
      <c r="D74" s="114" t="s">
        <v>345</v>
      </c>
      <c r="E74" s="114" t="s">
        <v>218</v>
      </c>
      <c r="F74" s="115">
        <v>44082</v>
      </c>
      <c r="G74" s="115">
        <v>44263</v>
      </c>
      <c r="H74" s="115">
        <v>45180</v>
      </c>
      <c r="I74" s="114" t="s">
        <v>77</v>
      </c>
      <c r="J74" s="116">
        <v>500000000</v>
      </c>
      <c r="K74" s="116">
        <v>500000000</v>
      </c>
      <c r="L74" s="116">
        <v>511263699.14999998</v>
      </c>
      <c r="M74" s="116">
        <v>500000000</v>
      </c>
      <c r="N74" s="122">
        <v>7.1499999999999994E-2</v>
      </c>
      <c r="O74" s="158">
        <v>0.8</v>
      </c>
      <c r="P74" s="159">
        <v>1.7514356050257534E-3</v>
      </c>
      <c r="Q74" s="159">
        <v>0.2311894998633989</v>
      </c>
    </row>
    <row r="75" spans="2:17" x14ac:dyDescent="0.25">
      <c r="B75" s="113" t="s">
        <v>299</v>
      </c>
      <c r="C75" s="133" t="s">
        <v>136</v>
      </c>
      <c r="D75" s="114" t="s">
        <v>345</v>
      </c>
      <c r="E75" s="114" t="s">
        <v>218</v>
      </c>
      <c r="F75" s="115">
        <v>44082</v>
      </c>
      <c r="G75" s="115">
        <v>44263</v>
      </c>
      <c r="H75" s="115">
        <v>45180</v>
      </c>
      <c r="I75" s="114" t="s">
        <v>77</v>
      </c>
      <c r="J75" s="116">
        <v>500000000</v>
      </c>
      <c r="K75" s="116">
        <v>500000000</v>
      </c>
      <c r="L75" s="116">
        <v>511263699.14999998</v>
      </c>
      <c r="M75" s="116">
        <v>500000000</v>
      </c>
      <c r="N75" s="122">
        <v>7.1499999999999994E-2</v>
      </c>
      <c r="O75" s="158">
        <v>0.8</v>
      </c>
      <c r="P75" s="159">
        <v>1.7514356050257534E-3</v>
      </c>
      <c r="Q75" s="159">
        <v>0.2311894998633989</v>
      </c>
    </row>
    <row r="76" spans="2:17" x14ac:dyDescent="0.25">
      <c r="B76" s="113" t="s">
        <v>300</v>
      </c>
      <c r="C76" s="133" t="s">
        <v>136</v>
      </c>
      <c r="D76" s="114" t="s">
        <v>345</v>
      </c>
      <c r="E76" s="114" t="s">
        <v>218</v>
      </c>
      <c r="F76" s="115">
        <v>44082</v>
      </c>
      <c r="G76" s="115">
        <v>44263</v>
      </c>
      <c r="H76" s="115">
        <v>45180</v>
      </c>
      <c r="I76" s="114" t="s">
        <v>77</v>
      </c>
      <c r="J76" s="116">
        <v>500000000</v>
      </c>
      <c r="K76" s="116">
        <v>500000000</v>
      </c>
      <c r="L76" s="116">
        <v>511263699.14999998</v>
      </c>
      <c r="M76" s="116">
        <v>500000000</v>
      </c>
      <c r="N76" s="122">
        <v>7.1499999999999994E-2</v>
      </c>
      <c r="O76" s="158">
        <v>0.8</v>
      </c>
      <c r="P76" s="159">
        <v>1.7514356050257534E-3</v>
      </c>
      <c r="Q76" s="159">
        <v>0.2311894998633989</v>
      </c>
    </row>
    <row r="77" spans="2:17" x14ac:dyDescent="0.25">
      <c r="B77" s="113" t="s">
        <v>301</v>
      </c>
      <c r="C77" s="133" t="s">
        <v>136</v>
      </c>
      <c r="D77" s="114" t="s">
        <v>345</v>
      </c>
      <c r="E77" s="114" t="s">
        <v>218</v>
      </c>
      <c r="F77" s="115">
        <v>44082</v>
      </c>
      <c r="G77" s="115">
        <v>44263</v>
      </c>
      <c r="H77" s="115">
        <v>45180</v>
      </c>
      <c r="I77" s="114" t="s">
        <v>77</v>
      </c>
      <c r="J77" s="116">
        <v>500000000</v>
      </c>
      <c r="K77" s="116">
        <v>500000000</v>
      </c>
      <c r="L77" s="116">
        <v>511263699.14999998</v>
      </c>
      <c r="M77" s="116">
        <v>500000000</v>
      </c>
      <c r="N77" s="122">
        <v>7.1499999999999994E-2</v>
      </c>
      <c r="O77" s="158">
        <v>0.8</v>
      </c>
      <c r="P77" s="159">
        <v>1.7514356050257534E-3</v>
      </c>
      <c r="Q77" s="159">
        <v>0.2311894998633989</v>
      </c>
    </row>
    <row r="78" spans="2:17" x14ac:dyDescent="0.25">
      <c r="B78" s="113" t="s">
        <v>171</v>
      </c>
      <c r="C78" s="133" t="s">
        <v>123</v>
      </c>
      <c r="D78" s="114" t="s">
        <v>223</v>
      </c>
      <c r="E78" s="114" t="s">
        <v>218</v>
      </c>
      <c r="F78" s="115">
        <v>44096</v>
      </c>
      <c r="G78" s="115">
        <v>44277</v>
      </c>
      <c r="H78" s="115">
        <v>45092</v>
      </c>
      <c r="I78" s="114" t="s">
        <v>77</v>
      </c>
      <c r="J78" s="116">
        <v>100000000</v>
      </c>
      <c r="K78" s="116">
        <v>100000000</v>
      </c>
      <c r="L78" s="116">
        <v>102352054.67</v>
      </c>
      <c r="M78" s="116">
        <v>100000000</v>
      </c>
      <c r="N78" s="122">
        <v>8.5000000000000006E-2</v>
      </c>
      <c r="O78" s="158">
        <v>0.8</v>
      </c>
      <c r="P78" s="159">
        <v>3.5028712100515069E-4</v>
      </c>
      <c r="Q78" s="159">
        <v>1.4011484840206034E-2</v>
      </c>
    </row>
    <row r="79" spans="2:17" x14ac:dyDescent="0.25">
      <c r="B79" s="113" t="s">
        <v>172</v>
      </c>
      <c r="C79" s="133" t="s">
        <v>123</v>
      </c>
      <c r="D79" s="114" t="s">
        <v>223</v>
      </c>
      <c r="E79" s="114" t="s">
        <v>218</v>
      </c>
      <c r="F79" s="115">
        <v>44096</v>
      </c>
      <c r="G79" s="115">
        <v>44277</v>
      </c>
      <c r="H79" s="115">
        <v>45092</v>
      </c>
      <c r="I79" s="114" t="s">
        <v>77</v>
      </c>
      <c r="J79" s="116">
        <v>100000000</v>
      </c>
      <c r="K79" s="116">
        <v>100000000</v>
      </c>
      <c r="L79" s="116">
        <v>102352054.67</v>
      </c>
      <c r="M79" s="116">
        <v>100000000</v>
      </c>
      <c r="N79" s="122">
        <v>8.5000000000000006E-2</v>
      </c>
      <c r="O79" s="158">
        <v>0.8</v>
      </c>
      <c r="P79" s="159">
        <v>3.5028712100515069E-4</v>
      </c>
      <c r="Q79" s="159">
        <v>1.4011484840206034E-2</v>
      </c>
    </row>
    <row r="80" spans="2:17" x14ac:dyDescent="0.25">
      <c r="B80" s="113" t="s">
        <v>173</v>
      </c>
      <c r="C80" s="133" t="s">
        <v>123</v>
      </c>
      <c r="D80" s="114" t="s">
        <v>223</v>
      </c>
      <c r="E80" s="114" t="s">
        <v>218</v>
      </c>
      <c r="F80" s="115">
        <v>44096</v>
      </c>
      <c r="G80" s="115">
        <v>44277</v>
      </c>
      <c r="H80" s="115">
        <v>45092</v>
      </c>
      <c r="I80" s="114" t="s">
        <v>77</v>
      </c>
      <c r="J80" s="116">
        <v>100000000</v>
      </c>
      <c r="K80" s="116">
        <v>100000000</v>
      </c>
      <c r="L80" s="116">
        <v>102352054.67</v>
      </c>
      <c r="M80" s="116">
        <v>100000000</v>
      </c>
      <c r="N80" s="122">
        <v>8.5000000000000006E-2</v>
      </c>
      <c r="O80" s="158">
        <v>0.8</v>
      </c>
      <c r="P80" s="159">
        <v>3.5028712100515069E-4</v>
      </c>
      <c r="Q80" s="159">
        <v>1.4011484840206034E-2</v>
      </c>
    </row>
    <row r="81" spans="2:17" x14ac:dyDescent="0.25">
      <c r="B81" s="113" t="s">
        <v>174</v>
      </c>
      <c r="C81" s="133" t="s">
        <v>123</v>
      </c>
      <c r="D81" s="114" t="s">
        <v>223</v>
      </c>
      <c r="E81" s="114" t="s">
        <v>218</v>
      </c>
      <c r="F81" s="115">
        <v>44096</v>
      </c>
      <c r="G81" s="115">
        <v>44277</v>
      </c>
      <c r="H81" s="115">
        <v>45092</v>
      </c>
      <c r="I81" s="114" t="s">
        <v>77</v>
      </c>
      <c r="J81" s="116">
        <v>100000000</v>
      </c>
      <c r="K81" s="116">
        <v>100000000</v>
      </c>
      <c r="L81" s="116">
        <v>102352054.67</v>
      </c>
      <c r="M81" s="116">
        <v>100000000</v>
      </c>
      <c r="N81" s="122">
        <v>8.5000000000000006E-2</v>
      </c>
      <c r="O81" s="158">
        <v>0.8</v>
      </c>
      <c r="P81" s="159">
        <v>3.5028712100515069E-4</v>
      </c>
      <c r="Q81" s="159">
        <v>1.4011484840206034E-2</v>
      </c>
    </row>
    <row r="82" spans="2:17" x14ac:dyDescent="0.25">
      <c r="B82" s="113" t="s">
        <v>175</v>
      </c>
      <c r="C82" s="133" t="s">
        <v>123</v>
      </c>
      <c r="D82" s="114" t="s">
        <v>223</v>
      </c>
      <c r="E82" s="114" t="s">
        <v>218</v>
      </c>
      <c r="F82" s="115">
        <v>44096</v>
      </c>
      <c r="G82" s="115">
        <v>44277</v>
      </c>
      <c r="H82" s="115">
        <v>45092</v>
      </c>
      <c r="I82" s="114" t="s">
        <v>77</v>
      </c>
      <c r="J82" s="116">
        <v>100000000</v>
      </c>
      <c r="K82" s="116">
        <v>100000000</v>
      </c>
      <c r="L82" s="116">
        <v>102352054.67</v>
      </c>
      <c r="M82" s="116">
        <v>100000000</v>
      </c>
      <c r="N82" s="122">
        <v>8.5000000000000006E-2</v>
      </c>
      <c r="O82" s="158">
        <v>0.8</v>
      </c>
      <c r="P82" s="159">
        <v>3.5028712100515069E-4</v>
      </c>
      <c r="Q82" s="159">
        <v>1.4011484840206034E-2</v>
      </c>
    </row>
    <row r="83" spans="2:17" x14ac:dyDescent="0.25">
      <c r="B83" s="113" t="s">
        <v>176</v>
      </c>
      <c r="C83" s="133" t="s">
        <v>123</v>
      </c>
      <c r="D83" s="114" t="s">
        <v>223</v>
      </c>
      <c r="E83" s="114" t="s">
        <v>218</v>
      </c>
      <c r="F83" s="115">
        <v>44096</v>
      </c>
      <c r="G83" s="115">
        <v>44277</v>
      </c>
      <c r="H83" s="115">
        <v>45092</v>
      </c>
      <c r="I83" s="114" t="s">
        <v>77</v>
      </c>
      <c r="J83" s="116">
        <v>100000000</v>
      </c>
      <c r="K83" s="116">
        <v>100000000</v>
      </c>
      <c r="L83" s="116">
        <v>102352054.67</v>
      </c>
      <c r="M83" s="116">
        <v>100000000</v>
      </c>
      <c r="N83" s="122">
        <v>8.5000000000000006E-2</v>
      </c>
      <c r="O83" s="158">
        <v>0.8</v>
      </c>
      <c r="P83" s="159">
        <v>3.5028712100515069E-4</v>
      </c>
      <c r="Q83" s="159">
        <v>1.4011484840206034E-2</v>
      </c>
    </row>
    <row r="84" spans="2:17" x14ac:dyDescent="0.25">
      <c r="B84" s="113" t="s">
        <v>177</v>
      </c>
      <c r="C84" s="133" t="s">
        <v>123</v>
      </c>
      <c r="D84" s="114" t="s">
        <v>223</v>
      </c>
      <c r="E84" s="114" t="s">
        <v>218</v>
      </c>
      <c r="F84" s="115">
        <v>44096</v>
      </c>
      <c r="G84" s="115">
        <v>44277</v>
      </c>
      <c r="H84" s="115">
        <v>45092</v>
      </c>
      <c r="I84" s="114" t="s">
        <v>77</v>
      </c>
      <c r="J84" s="116">
        <v>100000000</v>
      </c>
      <c r="K84" s="116">
        <v>100000000</v>
      </c>
      <c r="L84" s="116">
        <v>102352054.67</v>
      </c>
      <c r="M84" s="116">
        <v>100000000</v>
      </c>
      <c r="N84" s="122">
        <v>8.5000000000000006E-2</v>
      </c>
      <c r="O84" s="158">
        <v>0.8</v>
      </c>
      <c r="P84" s="159">
        <v>3.5028712100515069E-4</v>
      </c>
      <c r="Q84" s="159">
        <v>1.4011484840206034E-2</v>
      </c>
    </row>
    <row r="85" spans="2:17" x14ac:dyDescent="0.25">
      <c r="B85" s="113" t="s">
        <v>178</v>
      </c>
      <c r="C85" s="133" t="s">
        <v>123</v>
      </c>
      <c r="D85" s="114" t="s">
        <v>223</v>
      </c>
      <c r="E85" s="114" t="s">
        <v>218</v>
      </c>
      <c r="F85" s="115">
        <v>44096</v>
      </c>
      <c r="G85" s="115">
        <v>44277</v>
      </c>
      <c r="H85" s="115">
        <v>45092</v>
      </c>
      <c r="I85" s="114" t="s">
        <v>77</v>
      </c>
      <c r="J85" s="116">
        <v>100000000</v>
      </c>
      <c r="K85" s="116">
        <v>100000000</v>
      </c>
      <c r="L85" s="116">
        <v>102352054.67</v>
      </c>
      <c r="M85" s="116">
        <v>100000000</v>
      </c>
      <c r="N85" s="122">
        <v>8.5000000000000006E-2</v>
      </c>
      <c r="O85" s="158">
        <v>0.8</v>
      </c>
      <c r="P85" s="159">
        <v>3.5028712100515069E-4</v>
      </c>
      <c r="Q85" s="159">
        <v>1.4011484840206034E-2</v>
      </c>
    </row>
    <row r="86" spans="2:17" x14ac:dyDescent="0.25">
      <c r="B86" s="113" t="s">
        <v>179</v>
      </c>
      <c r="C86" s="133" t="s">
        <v>123</v>
      </c>
      <c r="D86" s="114" t="s">
        <v>223</v>
      </c>
      <c r="E86" s="114" t="s">
        <v>218</v>
      </c>
      <c r="F86" s="115">
        <v>44096</v>
      </c>
      <c r="G86" s="115">
        <v>44277</v>
      </c>
      <c r="H86" s="115">
        <v>45082</v>
      </c>
      <c r="I86" s="114" t="s">
        <v>77</v>
      </c>
      <c r="J86" s="116">
        <v>100000000</v>
      </c>
      <c r="K86" s="116">
        <v>100000000</v>
      </c>
      <c r="L86" s="116">
        <v>102352054.67</v>
      </c>
      <c r="M86" s="116">
        <v>100000000</v>
      </c>
      <c r="N86" s="122">
        <v>8.5000000000000006E-2</v>
      </c>
      <c r="O86" s="158">
        <v>0.8</v>
      </c>
      <c r="P86" s="159">
        <v>3.5028712100515069E-4</v>
      </c>
      <c r="Q86" s="159">
        <v>1.4011484840206034E-2</v>
      </c>
    </row>
    <row r="87" spans="2:17" x14ac:dyDescent="0.25">
      <c r="B87" s="113" t="s">
        <v>180</v>
      </c>
      <c r="C87" s="133" t="s">
        <v>123</v>
      </c>
      <c r="D87" s="114" t="s">
        <v>223</v>
      </c>
      <c r="E87" s="114" t="s">
        <v>218</v>
      </c>
      <c r="F87" s="115">
        <v>44096</v>
      </c>
      <c r="G87" s="115">
        <v>44277</v>
      </c>
      <c r="H87" s="115">
        <v>45082</v>
      </c>
      <c r="I87" s="114" t="s">
        <v>77</v>
      </c>
      <c r="J87" s="116">
        <v>100000000</v>
      </c>
      <c r="K87" s="116">
        <v>100000000</v>
      </c>
      <c r="L87" s="116">
        <v>102352054.67</v>
      </c>
      <c r="M87" s="116">
        <v>100000000</v>
      </c>
      <c r="N87" s="122">
        <v>8.5000000000000006E-2</v>
      </c>
      <c r="O87" s="158">
        <v>0.8</v>
      </c>
      <c r="P87" s="159">
        <v>3.5028712100515069E-4</v>
      </c>
      <c r="Q87" s="159">
        <v>1.4011484840206034E-2</v>
      </c>
    </row>
    <row r="88" spans="2:17" x14ac:dyDescent="0.25">
      <c r="B88" s="113" t="s">
        <v>181</v>
      </c>
      <c r="C88" s="133" t="s">
        <v>123</v>
      </c>
      <c r="D88" s="114" t="s">
        <v>223</v>
      </c>
      <c r="E88" s="114" t="s">
        <v>218</v>
      </c>
      <c r="F88" s="115">
        <v>44096</v>
      </c>
      <c r="G88" s="115">
        <v>44277</v>
      </c>
      <c r="H88" s="115">
        <v>45082</v>
      </c>
      <c r="I88" s="114" t="s">
        <v>77</v>
      </c>
      <c r="J88" s="116">
        <v>100000000</v>
      </c>
      <c r="K88" s="116">
        <v>100000000</v>
      </c>
      <c r="L88" s="116">
        <v>102352054.67</v>
      </c>
      <c r="M88" s="116">
        <v>100000000</v>
      </c>
      <c r="N88" s="122">
        <v>8.5000000000000006E-2</v>
      </c>
      <c r="O88" s="158">
        <v>0.8</v>
      </c>
      <c r="P88" s="159">
        <v>3.5028712100515069E-4</v>
      </c>
      <c r="Q88" s="159">
        <v>1.4011484840206034E-2</v>
      </c>
    </row>
    <row r="89" spans="2:17" x14ac:dyDescent="0.25">
      <c r="B89" s="113" t="s">
        <v>182</v>
      </c>
      <c r="C89" s="133" t="s">
        <v>123</v>
      </c>
      <c r="D89" s="114" t="s">
        <v>223</v>
      </c>
      <c r="E89" s="114" t="s">
        <v>218</v>
      </c>
      <c r="F89" s="115">
        <v>44096</v>
      </c>
      <c r="G89" s="115">
        <v>44277</v>
      </c>
      <c r="H89" s="115">
        <v>45082</v>
      </c>
      <c r="I89" s="114" t="s">
        <v>77</v>
      </c>
      <c r="J89" s="116">
        <v>100000000</v>
      </c>
      <c r="K89" s="116">
        <v>100000000</v>
      </c>
      <c r="L89" s="116">
        <v>102352054.67</v>
      </c>
      <c r="M89" s="116">
        <v>100000000</v>
      </c>
      <c r="N89" s="122">
        <v>8.5000000000000006E-2</v>
      </c>
      <c r="O89" s="158">
        <v>0.8</v>
      </c>
      <c r="P89" s="159">
        <v>3.5028712100515069E-4</v>
      </c>
      <c r="Q89" s="159">
        <v>1.4011484840206034E-2</v>
      </c>
    </row>
    <row r="90" spans="2:17" x14ac:dyDescent="0.25">
      <c r="B90" s="113" t="s">
        <v>183</v>
      </c>
      <c r="C90" s="133" t="s">
        <v>123</v>
      </c>
      <c r="D90" s="114" t="s">
        <v>223</v>
      </c>
      <c r="E90" s="114" t="s">
        <v>218</v>
      </c>
      <c r="F90" s="115">
        <v>44096</v>
      </c>
      <c r="G90" s="115">
        <v>44277</v>
      </c>
      <c r="H90" s="115">
        <v>45082</v>
      </c>
      <c r="I90" s="114" t="s">
        <v>77</v>
      </c>
      <c r="J90" s="116">
        <v>100000000</v>
      </c>
      <c r="K90" s="116">
        <v>100000000</v>
      </c>
      <c r="L90" s="116">
        <v>102352054.67</v>
      </c>
      <c r="M90" s="116">
        <v>100000000</v>
      </c>
      <c r="N90" s="122">
        <v>8.5000000000000006E-2</v>
      </c>
      <c r="O90" s="158">
        <v>0.8</v>
      </c>
      <c r="P90" s="159">
        <v>3.5028712100515069E-4</v>
      </c>
      <c r="Q90" s="159">
        <v>1.4011484840206034E-2</v>
      </c>
    </row>
    <row r="91" spans="2:17" x14ac:dyDescent="0.25">
      <c r="B91" s="113" t="s">
        <v>184</v>
      </c>
      <c r="C91" s="133" t="s">
        <v>123</v>
      </c>
      <c r="D91" s="114" t="s">
        <v>223</v>
      </c>
      <c r="E91" s="114" t="s">
        <v>218</v>
      </c>
      <c r="F91" s="115">
        <v>44096</v>
      </c>
      <c r="G91" s="115">
        <v>44277</v>
      </c>
      <c r="H91" s="115">
        <v>45082</v>
      </c>
      <c r="I91" s="114" t="s">
        <v>77</v>
      </c>
      <c r="J91" s="116">
        <v>100000000</v>
      </c>
      <c r="K91" s="116">
        <v>100000000</v>
      </c>
      <c r="L91" s="116">
        <v>102352054.67</v>
      </c>
      <c r="M91" s="116">
        <v>100000000</v>
      </c>
      <c r="N91" s="122">
        <v>8.5000000000000006E-2</v>
      </c>
      <c r="O91" s="158">
        <v>0.8</v>
      </c>
      <c r="P91" s="159">
        <v>3.5028712100515069E-4</v>
      </c>
      <c r="Q91" s="159">
        <v>1.4011484840206034E-2</v>
      </c>
    </row>
    <row r="92" spans="2:17" x14ac:dyDescent="0.25">
      <c r="B92" s="113" t="s">
        <v>185</v>
      </c>
      <c r="C92" s="133" t="s">
        <v>123</v>
      </c>
      <c r="D92" s="114" t="s">
        <v>223</v>
      </c>
      <c r="E92" s="114" t="s">
        <v>218</v>
      </c>
      <c r="F92" s="115">
        <v>44096</v>
      </c>
      <c r="G92" s="115">
        <v>44277</v>
      </c>
      <c r="H92" s="115">
        <v>45082</v>
      </c>
      <c r="I92" s="114" t="s">
        <v>77</v>
      </c>
      <c r="J92" s="116">
        <v>100000000</v>
      </c>
      <c r="K92" s="116">
        <v>100000000</v>
      </c>
      <c r="L92" s="116">
        <v>102352054.67</v>
      </c>
      <c r="M92" s="116">
        <v>100000000</v>
      </c>
      <c r="N92" s="122">
        <v>8.5000000000000006E-2</v>
      </c>
      <c r="O92" s="158">
        <v>0.8</v>
      </c>
      <c r="P92" s="159">
        <v>3.5028712100515069E-4</v>
      </c>
      <c r="Q92" s="159">
        <v>1.4011484840206034E-2</v>
      </c>
    </row>
    <row r="93" spans="2:17" x14ac:dyDescent="0.25">
      <c r="B93" s="113" t="s">
        <v>186</v>
      </c>
      <c r="C93" s="133" t="s">
        <v>123</v>
      </c>
      <c r="D93" s="114" t="s">
        <v>223</v>
      </c>
      <c r="E93" s="114" t="s">
        <v>218</v>
      </c>
      <c r="F93" s="115">
        <v>44096</v>
      </c>
      <c r="G93" s="115">
        <v>44277</v>
      </c>
      <c r="H93" s="115">
        <v>45082</v>
      </c>
      <c r="I93" s="114" t="s">
        <v>77</v>
      </c>
      <c r="J93" s="116">
        <v>100000000</v>
      </c>
      <c r="K93" s="116">
        <v>100000000</v>
      </c>
      <c r="L93" s="116">
        <v>102352054.67</v>
      </c>
      <c r="M93" s="116">
        <v>100000000</v>
      </c>
      <c r="N93" s="122">
        <v>8.5000000000000006E-2</v>
      </c>
      <c r="O93" s="158">
        <v>0.8</v>
      </c>
      <c r="P93" s="159">
        <v>3.5028712100515069E-4</v>
      </c>
      <c r="Q93" s="159">
        <v>1.4011484840206034E-2</v>
      </c>
    </row>
    <row r="94" spans="2:17" x14ac:dyDescent="0.25">
      <c r="B94" s="113" t="s">
        <v>187</v>
      </c>
      <c r="C94" s="133" t="s">
        <v>123</v>
      </c>
      <c r="D94" s="114" t="s">
        <v>223</v>
      </c>
      <c r="E94" s="114" t="s">
        <v>218</v>
      </c>
      <c r="F94" s="115">
        <v>44096</v>
      </c>
      <c r="G94" s="115">
        <v>44277</v>
      </c>
      <c r="H94" s="115">
        <v>45082</v>
      </c>
      <c r="I94" s="114" t="s">
        <v>77</v>
      </c>
      <c r="J94" s="116">
        <v>100000000</v>
      </c>
      <c r="K94" s="116">
        <v>100000000</v>
      </c>
      <c r="L94" s="116">
        <v>102352054.67</v>
      </c>
      <c r="M94" s="116">
        <v>100000000</v>
      </c>
      <c r="N94" s="122">
        <v>8.5000000000000006E-2</v>
      </c>
      <c r="O94" s="158">
        <v>0.8</v>
      </c>
      <c r="P94" s="159">
        <v>3.5028712100515069E-4</v>
      </c>
      <c r="Q94" s="159">
        <v>1.4011484840206034E-2</v>
      </c>
    </row>
    <row r="95" spans="2:17" x14ac:dyDescent="0.25">
      <c r="B95" s="113" t="s">
        <v>188</v>
      </c>
      <c r="C95" s="133" t="s">
        <v>123</v>
      </c>
      <c r="D95" s="114" t="s">
        <v>223</v>
      </c>
      <c r="E95" s="114" t="s">
        <v>218</v>
      </c>
      <c r="F95" s="115">
        <v>44096</v>
      </c>
      <c r="G95" s="115">
        <v>44277</v>
      </c>
      <c r="H95" s="115">
        <v>45082</v>
      </c>
      <c r="I95" s="114" t="s">
        <v>77</v>
      </c>
      <c r="J95" s="116">
        <v>100000000</v>
      </c>
      <c r="K95" s="116">
        <v>100000000</v>
      </c>
      <c r="L95" s="116">
        <v>102352054.67</v>
      </c>
      <c r="M95" s="116">
        <v>100000000</v>
      </c>
      <c r="N95" s="122">
        <v>8.5000000000000006E-2</v>
      </c>
      <c r="O95" s="158">
        <v>0.8</v>
      </c>
      <c r="P95" s="159">
        <v>3.5028712100515069E-4</v>
      </c>
      <c r="Q95" s="159">
        <v>1.4011484840206034E-2</v>
      </c>
    </row>
    <row r="96" spans="2:17" x14ac:dyDescent="0.25">
      <c r="B96" s="113" t="s">
        <v>189</v>
      </c>
      <c r="C96" s="133" t="s">
        <v>123</v>
      </c>
      <c r="D96" s="114" t="s">
        <v>223</v>
      </c>
      <c r="E96" s="114" t="s">
        <v>218</v>
      </c>
      <c r="F96" s="115">
        <v>44096</v>
      </c>
      <c r="G96" s="115">
        <v>44277</v>
      </c>
      <c r="H96" s="115">
        <v>45092</v>
      </c>
      <c r="I96" s="114" t="s">
        <v>77</v>
      </c>
      <c r="J96" s="116">
        <v>100000000</v>
      </c>
      <c r="K96" s="116">
        <v>100000000</v>
      </c>
      <c r="L96" s="116">
        <v>102352054.67</v>
      </c>
      <c r="M96" s="116">
        <v>100000000</v>
      </c>
      <c r="N96" s="122">
        <v>8.5000000000000006E-2</v>
      </c>
      <c r="O96" s="158">
        <v>0.8</v>
      </c>
      <c r="P96" s="159">
        <v>3.5028712100515069E-4</v>
      </c>
      <c r="Q96" s="159">
        <v>1.4011484840206034E-2</v>
      </c>
    </row>
    <row r="97" spans="2:17" x14ac:dyDescent="0.25">
      <c r="B97" s="113" t="s">
        <v>190</v>
      </c>
      <c r="C97" s="133" t="s">
        <v>123</v>
      </c>
      <c r="D97" s="114" t="s">
        <v>223</v>
      </c>
      <c r="E97" s="114" t="s">
        <v>218</v>
      </c>
      <c r="F97" s="115">
        <v>44096</v>
      </c>
      <c r="G97" s="115">
        <v>44277</v>
      </c>
      <c r="H97" s="115">
        <v>45092</v>
      </c>
      <c r="I97" s="114" t="s">
        <v>77</v>
      </c>
      <c r="J97" s="116">
        <v>100000000</v>
      </c>
      <c r="K97" s="116">
        <v>100000000</v>
      </c>
      <c r="L97" s="116">
        <v>102352054.67</v>
      </c>
      <c r="M97" s="116">
        <v>100000000</v>
      </c>
      <c r="N97" s="122">
        <v>8.5000000000000006E-2</v>
      </c>
      <c r="O97" s="158">
        <v>0.8</v>
      </c>
      <c r="P97" s="159">
        <v>3.5028712100515069E-4</v>
      </c>
      <c r="Q97" s="159">
        <v>1.4011484840206034E-2</v>
      </c>
    </row>
    <row r="98" spans="2:17" x14ac:dyDescent="0.25">
      <c r="B98" s="113" t="s">
        <v>191</v>
      </c>
      <c r="C98" s="133" t="s">
        <v>123</v>
      </c>
      <c r="D98" s="114" t="s">
        <v>223</v>
      </c>
      <c r="E98" s="114" t="s">
        <v>218</v>
      </c>
      <c r="F98" s="115">
        <v>44096</v>
      </c>
      <c r="G98" s="115">
        <v>44277</v>
      </c>
      <c r="H98" s="115">
        <v>45092</v>
      </c>
      <c r="I98" s="114" t="s">
        <v>77</v>
      </c>
      <c r="J98" s="116">
        <v>100000000</v>
      </c>
      <c r="K98" s="116">
        <v>100000000</v>
      </c>
      <c r="L98" s="116">
        <v>102352054.67</v>
      </c>
      <c r="M98" s="116">
        <v>100000000</v>
      </c>
      <c r="N98" s="122">
        <v>8.5000000000000006E-2</v>
      </c>
      <c r="O98" s="158">
        <v>0.8</v>
      </c>
      <c r="P98" s="159">
        <v>3.5028712100515069E-4</v>
      </c>
      <c r="Q98" s="159">
        <v>1.4011484840206034E-2</v>
      </c>
    </row>
    <row r="99" spans="2:17" x14ac:dyDescent="0.25">
      <c r="B99" s="113" t="s">
        <v>192</v>
      </c>
      <c r="C99" s="133" t="s">
        <v>123</v>
      </c>
      <c r="D99" s="114" t="s">
        <v>223</v>
      </c>
      <c r="E99" s="114" t="s">
        <v>218</v>
      </c>
      <c r="F99" s="115">
        <v>44096</v>
      </c>
      <c r="G99" s="115">
        <v>44277</v>
      </c>
      <c r="H99" s="115">
        <v>45092</v>
      </c>
      <c r="I99" s="114" t="s">
        <v>77</v>
      </c>
      <c r="J99" s="116">
        <v>100000000</v>
      </c>
      <c r="K99" s="116">
        <v>100000000</v>
      </c>
      <c r="L99" s="116">
        <v>102352054.67</v>
      </c>
      <c r="M99" s="116">
        <v>100000000</v>
      </c>
      <c r="N99" s="122">
        <v>8.5000000000000006E-2</v>
      </c>
      <c r="O99" s="158">
        <v>0.8</v>
      </c>
      <c r="P99" s="159">
        <v>3.5028712100515069E-4</v>
      </c>
      <c r="Q99" s="159">
        <v>1.4011484840206034E-2</v>
      </c>
    </row>
    <row r="100" spans="2:17" x14ac:dyDescent="0.25">
      <c r="B100" s="113" t="s">
        <v>193</v>
      </c>
      <c r="C100" s="133" t="s">
        <v>123</v>
      </c>
      <c r="D100" s="114" t="s">
        <v>223</v>
      </c>
      <c r="E100" s="114" t="s">
        <v>218</v>
      </c>
      <c r="F100" s="115">
        <v>44096</v>
      </c>
      <c r="G100" s="115">
        <v>44277</v>
      </c>
      <c r="H100" s="115">
        <v>45092</v>
      </c>
      <c r="I100" s="114" t="s">
        <v>77</v>
      </c>
      <c r="J100" s="116">
        <v>100000000</v>
      </c>
      <c r="K100" s="116">
        <v>100000000</v>
      </c>
      <c r="L100" s="116">
        <v>102352054.67</v>
      </c>
      <c r="M100" s="116">
        <v>100000000</v>
      </c>
      <c r="N100" s="122">
        <v>8.5000000000000006E-2</v>
      </c>
      <c r="O100" s="158">
        <v>0.8</v>
      </c>
      <c r="P100" s="159">
        <v>3.5028712100515069E-4</v>
      </c>
      <c r="Q100" s="159">
        <v>1.4011484840206034E-2</v>
      </c>
    </row>
    <row r="101" spans="2:17" x14ac:dyDescent="0.25">
      <c r="B101" s="113" t="s">
        <v>194</v>
      </c>
      <c r="C101" s="133" t="s">
        <v>123</v>
      </c>
      <c r="D101" s="114" t="s">
        <v>223</v>
      </c>
      <c r="E101" s="114" t="s">
        <v>218</v>
      </c>
      <c r="F101" s="115">
        <v>44096</v>
      </c>
      <c r="G101" s="115">
        <v>44277</v>
      </c>
      <c r="H101" s="115">
        <v>45092</v>
      </c>
      <c r="I101" s="114" t="s">
        <v>77</v>
      </c>
      <c r="J101" s="116">
        <v>100000000</v>
      </c>
      <c r="K101" s="116">
        <v>100000000</v>
      </c>
      <c r="L101" s="116">
        <v>102352054.67</v>
      </c>
      <c r="M101" s="116">
        <v>100000000</v>
      </c>
      <c r="N101" s="122">
        <v>8.5000000000000006E-2</v>
      </c>
      <c r="O101" s="158">
        <v>0.8</v>
      </c>
      <c r="P101" s="159">
        <v>3.5028712100515069E-4</v>
      </c>
      <c r="Q101" s="159">
        <v>1.4011484840206034E-2</v>
      </c>
    </row>
    <row r="102" spans="2:17" x14ac:dyDescent="0.25">
      <c r="B102" s="113" t="s">
        <v>195</v>
      </c>
      <c r="C102" s="133" t="s">
        <v>123</v>
      </c>
      <c r="D102" s="114" t="s">
        <v>223</v>
      </c>
      <c r="E102" s="114" t="s">
        <v>218</v>
      </c>
      <c r="F102" s="115">
        <v>44096</v>
      </c>
      <c r="G102" s="115">
        <v>44277</v>
      </c>
      <c r="H102" s="115">
        <v>45092</v>
      </c>
      <c r="I102" s="114" t="s">
        <v>77</v>
      </c>
      <c r="J102" s="116">
        <v>100000000</v>
      </c>
      <c r="K102" s="116">
        <v>100000000</v>
      </c>
      <c r="L102" s="116">
        <v>102352054.67</v>
      </c>
      <c r="M102" s="116">
        <v>100000000</v>
      </c>
      <c r="N102" s="122">
        <v>8.5000000000000006E-2</v>
      </c>
      <c r="O102" s="158">
        <v>0.8</v>
      </c>
      <c r="P102" s="159">
        <v>3.5028712100515069E-4</v>
      </c>
      <c r="Q102" s="159">
        <v>1.4011484840206034E-2</v>
      </c>
    </row>
    <row r="103" spans="2:17" x14ac:dyDescent="0.25">
      <c r="B103" s="113" t="s">
        <v>196</v>
      </c>
      <c r="C103" s="133" t="s">
        <v>123</v>
      </c>
      <c r="D103" s="114" t="s">
        <v>223</v>
      </c>
      <c r="E103" s="114" t="s">
        <v>218</v>
      </c>
      <c r="F103" s="115">
        <v>44096</v>
      </c>
      <c r="G103" s="115">
        <v>44277</v>
      </c>
      <c r="H103" s="115">
        <v>45092</v>
      </c>
      <c r="I103" s="114" t="s">
        <v>77</v>
      </c>
      <c r="J103" s="116">
        <v>100000000</v>
      </c>
      <c r="K103" s="116">
        <v>100000000</v>
      </c>
      <c r="L103" s="116">
        <v>102352054.67</v>
      </c>
      <c r="M103" s="116">
        <v>100000000</v>
      </c>
      <c r="N103" s="122">
        <v>8.5000000000000006E-2</v>
      </c>
      <c r="O103" s="158">
        <v>0.8</v>
      </c>
      <c r="P103" s="159">
        <v>3.5028712100515069E-4</v>
      </c>
      <c r="Q103" s="159">
        <v>1.4011484840206034E-2</v>
      </c>
    </row>
    <row r="104" spans="2:17" x14ac:dyDescent="0.25">
      <c r="B104" s="113" t="s">
        <v>197</v>
      </c>
      <c r="C104" s="133" t="s">
        <v>123</v>
      </c>
      <c r="D104" s="114" t="s">
        <v>223</v>
      </c>
      <c r="E104" s="114" t="s">
        <v>218</v>
      </c>
      <c r="F104" s="115">
        <v>44096</v>
      </c>
      <c r="G104" s="115">
        <v>44277</v>
      </c>
      <c r="H104" s="115">
        <v>45092</v>
      </c>
      <c r="I104" s="114" t="s">
        <v>77</v>
      </c>
      <c r="J104" s="116">
        <v>100000000</v>
      </c>
      <c r="K104" s="116">
        <v>100000000</v>
      </c>
      <c r="L104" s="116">
        <v>102352054.67</v>
      </c>
      <c r="M104" s="116">
        <v>100000000</v>
      </c>
      <c r="N104" s="122">
        <v>8.5000000000000006E-2</v>
      </c>
      <c r="O104" s="158">
        <v>0.8</v>
      </c>
      <c r="P104" s="159">
        <v>3.5028712100515069E-4</v>
      </c>
      <c r="Q104" s="159">
        <v>1.4011484840206034E-2</v>
      </c>
    </row>
    <row r="105" spans="2:17" x14ac:dyDescent="0.25">
      <c r="B105" s="113" t="s">
        <v>198</v>
      </c>
      <c r="C105" s="133" t="s">
        <v>123</v>
      </c>
      <c r="D105" s="114" t="s">
        <v>223</v>
      </c>
      <c r="E105" s="114" t="s">
        <v>218</v>
      </c>
      <c r="F105" s="115">
        <v>44096</v>
      </c>
      <c r="G105" s="115">
        <v>44277</v>
      </c>
      <c r="H105" s="115">
        <v>45092</v>
      </c>
      <c r="I105" s="114" t="s">
        <v>77</v>
      </c>
      <c r="J105" s="116">
        <v>100000000</v>
      </c>
      <c r="K105" s="116">
        <v>100000000</v>
      </c>
      <c r="L105" s="116">
        <v>102352054.67</v>
      </c>
      <c r="M105" s="116">
        <v>100000000</v>
      </c>
      <c r="N105" s="122">
        <v>8.5000000000000006E-2</v>
      </c>
      <c r="O105" s="158">
        <v>0.8</v>
      </c>
      <c r="P105" s="159">
        <v>3.5028712100515069E-4</v>
      </c>
      <c r="Q105" s="159">
        <v>1.4011484840206034E-2</v>
      </c>
    </row>
    <row r="106" spans="2:17" x14ac:dyDescent="0.25">
      <c r="B106" s="113" t="s">
        <v>199</v>
      </c>
      <c r="C106" s="133" t="s">
        <v>123</v>
      </c>
      <c r="D106" s="114" t="s">
        <v>223</v>
      </c>
      <c r="E106" s="114" t="s">
        <v>218</v>
      </c>
      <c r="F106" s="115">
        <v>44096</v>
      </c>
      <c r="G106" s="115">
        <v>44277</v>
      </c>
      <c r="H106" s="115">
        <v>45092</v>
      </c>
      <c r="I106" s="114" t="s">
        <v>77</v>
      </c>
      <c r="J106" s="116">
        <v>100000000</v>
      </c>
      <c r="K106" s="116">
        <v>100000000</v>
      </c>
      <c r="L106" s="116">
        <v>102352054.67</v>
      </c>
      <c r="M106" s="116">
        <v>100000000</v>
      </c>
      <c r="N106" s="122">
        <v>8.5000000000000006E-2</v>
      </c>
      <c r="O106" s="158">
        <v>0.8</v>
      </c>
      <c r="P106" s="159">
        <v>3.5028712100515069E-4</v>
      </c>
      <c r="Q106" s="159">
        <v>1.4011484840206034E-2</v>
      </c>
    </row>
    <row r="107" spans="2:17" x14ac:dyDescent="0.25">
      <c r="B107" s="113" t="s">
        <v>200</v>
      </c>
      <c r="C107" s="133" t="s">
        <v>123</v>
      </c>
      <c r="D107" s="114" t="s">
        <v>223</v>
      </c>
      <c r="E107" s="114" t="s">
        <v>218</v>
      </c>
      <c r="F107" s="115">
        <v>44096</v>
      </c>
      <c r="G107" s="115">
        <v>44277</v>
      </c>
      <c r="H107" s="115">
        <v>45092</v>
      </c>
      <c r="I107" s="114" t="s">
        <v>77</v>
      </c>
      <c r="J107" s="116">
        <v>100000000</v>
      </c>
      <c r="K107" s="116">
        <v>100000000</v>
      </c>
      <c r="L107" s="116">
        <v>102352054.67</v>
      </c>
      <c r="M107" s="116">
        <v>100000000</v>
      </c>
      <c r="N107" s="122">
        <v>8.5000000000000006E-2</v>
      </c>
      <c r="O107" s="158">
        <v>0.8</v>
      </c>
      <c r="P107" s="159">
        <v>3.5028712100515069E-4</v>
      </c>
      <c r="Q107" s="159">
        <v>1.4011484840206034E-2</v>
      </c>
    </row>
    <row r="108" spans="2:17" x14ac:dyDescent="0.25">
      <c r="B108" s="113" t="s">
        <v>302</v>
      </c>
      <c r="C108" s="133" t="s">
        <v>136</v>
      </c>
      <c r="D108" s="114" t="s">
        <v>345</v>
      </c>
      <c r="E108" s="114" t="s">
        <v>218</v>
      </c>
      <c r="F108" s="115">
        <v>44099</v>
      </c>
      <c r="G108" s="115">
        <v>44280</v>
      </c>
      <c r="H108" s="115">
        <v>45195</v>
      </c>
      <c r="I108" s="114" t="s">
        <v>77</v>
      </c>
      <c r="J108" s="116">
        <v>1000000000</v>
      </c>
      <c r="K108" s="116">
        <v>1000000000</v>
      </c>
      <c r="L108" s="116">
        <v>1019331506.46</v>
      </c>
      <c r="M108" s="116">
        <v>1000000000</v>
      </c>
      <c r="N108" s="122">
        <v>7.1999999999999995E-2</v>
      </c>
      <c r="O108" s="158">
        <v>0.8</v>
      </c>
      <c r="P108" s="159">
        <v>3.5028712100515069E-3</v>
      </c>
      <c r="Q108" s="159">
        <v>0.2311894998633989</v>
      </c>
    </row>
    <row r="109" spans="2:17" x14ac:dyDescent="0.25">
      <c r="B109" s="113" t="s">
        <v>303</v>
      </c>
      <c r="C109" s="133" t="s">
        <v>136</v>
      </c>
      <c r="D109" s="114" t="s">
        <v>345</v>
      </c>
      <c r="E109" s="114" t="s">
        <v>218</v>
      </c>
      <c r="F109" s="115">
        <v>44099</v>
      </c>
      <c r="G109" s="115">
        <v>44280</v>
      </c>
      <c r="H109" s="115">
        <v>45195</v>
      </c>
      <c r="I109" s="114" t="s">
        <v>77</v>
      </c>
      <c r="J109" s="116">
        <v>1000000000</v>
      </c>
      <c r="K109" s="116">
        <v>1000000000</v>
      </c>
      <c r="L109" s="116">
        <v>1019331506.46</v>
      </c>
      <c r="M109" s="116">
        <v>1000000000</v>
      </c>
      <c r="N109" s="122">
        <v>7.1999999999999995E-2</v>
      </c>
      <c r="O109" s="158">
        <v>0.8</v>
      </c>
      <c r="P109" s="159">
        <v>3.5028712100515069E-3</v>
      </c>
      <c r="Q109" s="159">
        <v>0.2311894998633989</v>
      </c>
    </row>
    <row r="110" spans="2:17" x14ac:dyDescent="0.25">
      <c r="B110" s="113" t="s">
        <v>304</v>
      </c>
      <c r="C110" s="133" t="s">
        <v>136</v>
      </c>
      <c r="D110" s="114" t="s">
        <v>345</v>
      </c>
      <c r="E110" s="114" t="s">
        <v>218</v>
      </c>
      <c r="F110" s="115">
        <v>44099</v>
      </c>
      <c r="G110" s="115">
        <v>44280</v>
      </c>
      <c r="H110" s="115">
        <v>45195</v>
      </c>
      <c r="I110" s="114" t="s">
        <v>77</v>
      </c>
      <c r="J110" s="116">
        <v>1000000000</v>
      </c>
      <c r="K110" s="116">
        <v>1000000000</v>
      </c>
      <c r="L110" s="116">
        <v>1019331506.46</v>
      </c>
      <c r="M110" s="116">
        <v>1000000000</v>
      </c>
      <c r="N110" s="122">
        <v>7.1999999999999995E-2</v>
      </c>
      <c r="O110" s="158">
        <v>0.8</v>
      </c>
      <c r="P110" s="159">
        <v>3.5028712100515069E-3</v>
      </c>
      <c r="Q110" s="159">
        <v>0.2311894998633989</v>
      </c>
    </row>
    <row r="111" spans="2:17" x14ac:dyDescent="0.25">
      <c r="B111" s="113" t="s">
        <v>305</v>
      </c>
      <c r="C111" s="133" t="s">
        <v>136</v>
      </c>
      <c r="D111" s="114" t="s">
        <v>345</v>
      </c>
      <c r="E111" s="114" t="s">
        <v>218</v>
      </c>
      <c r="F111" s="115">
        <v>44099</v>
      </c>
      <c r="G111" s="115">
        <v>44280</v>
      </c>
      <c r="H111" s="115">
        <v>45195</v>
      </c>
      <c r="I111" s="114" t="s">
        <v>77</v>
      </c>
      <c r="J111" s="116">
        <v>1000000000</v>
      </c>
      <c r="K111" s="116">
        <v>1000000000</v>
      </c>
      <c r="L111" s="116">
        <v>1019331506.46</v>
      </c>
      <c r="M111" s="116">
        <v>1000000000</v>
      </c>
      <c r="N111" s="122">
        <v>7.1999999999999995E-2</v>
      </c>
      <c r="O111" s="158">
        <v>0.8</v>
      </c>
      <c r="P111" s="159">
        <v>3.5028712100515069E-3</v>
      </c>
      <c r="Q111" s="159">
        <v>0.2311894998633989</v>
      </c>
    </row>
    <row r="112" spans="2:17" x14ac:dyDescent="0.25">
      <c r="B112" s="113" t="s">
        <v>306</v>
      </c>
      <c r="C112" s="133" t="s">
        <v>136</v>
      </c>
      <c r="D112" s="114" t="s">
        <v>345</v>
      </c>
      <c r="E112" s="114" t="s">
        <v>218</v>
      </c>
      <c r="F112" s="115">
        <v>44099</v>
      </c>
      <c r="G112" s="115">
        <v>44280</v>
      </c>
      <c r="H112" s="115">
        <v>45195</v>
      </c>
      <c r="I112" s="114" t="s">
        <v>77</v>
      </c>
      <c r="J112" s="116">
        <v>1000000000</v>
      </c>
      <c r="K112" s="116">
        <v>1000000000</v>
      </c>
      <c r="L112" s="116">
        <v>1019331506.46</v>
      </c>
      <c r="M112" s="116">
        <v>1000000000</v>
      </c>
      <c r="N112" s="122">
        <v>7.1999999999999995E-2</v>
      </c>
      <c r="O112" s="158">
        <v>0.8</v>
      </c>
      <c r="P112" s="159">
        <v>3.5028712100515069E-3</v>
      </c>
      <c r="Q112" s="159">
        <v>0.2311894998633989</v>
      </c>
    </row>
    <row r="113" spans="2:17" x14ac:dyDescent="0.25">
      <c r="B113" s="113" t="s">
        <v>307</v>
      </c>
      <c r="C113" s="133" t="s">
        <v>136</v>
      </c>
      <c r="D113" s="114" t="s">
        <v>345</v>
      </c>
      <c r="E113" s="114" t="s">
        <v>218</v>
      </c>
      <c r="F113" s="115">
        <v>44099</v>
      </c>
      <c r="G113" s="115">
        <v>44280</v>
      </c>
      <c r="H113" s="115">
        <v>45195</v>
      </c>
      <c r="I113" s="114" t="s">
        <v>77</v>
      </c>
      <c r="J113" s="116">
        <v>1000000000</v>
      </c>
      <c r="K113" s="116">
        <v>1000000000</v>
      </c>
      <c r="L113" s="116">
        <v>1019331506.46</v>
      </c>
      <c r="M113" s="116">
        <v>1000000000</v>
      </c>
      <c r="N113" s="122">
        <v>7.1999999999999995E-2</v>
      </c>
      <c r="O113" s="158">
        <v>0.8</v>
      </c>
      <c r="P113" s="159">
        <v>3.5028712100515069E-3</v>
      </c>
      <c r="Q113" s="159">
        <v>0.2311894998633989</v>
      </c>
    </row>
    <row r="114" spans="2:17" x14ac:dyDescent="0.25">
      <c r="B114" s="113" t="s">
        <v>308</v>
      </c>
      <c r="C114" s="133" t="s">
        <v>136</v>
      </c>
      <c r="D114" s="114" t="s">
        <v>345</v>
      </c>
      <c r="E114" s="114" t="s">
        <v>218</v>
      </c>
      <c r="F114" s="115">
        <v>44099</v>
      </c>
      <c r="G114" s="115">
        <v>44280</v>
      </c>
      <c r="H114" s="115">
        <v>45195</v>
      </c>
      <c r="I114" s="114" t="s">
        <v>77</v>
      </c>
      <c r="J114" s="116">
        <v>1000000000</v>
      </c>
      <c r="K114" s="116">
        <v>1000000000</v>
      </c>
      <c r="L114" s="116">
        <v>1019331506.46</v>
      </c>
      <c r="M114" s="116">
        <v>1000000000</v>
      </c>
      <c r="N114" s="122">
        <v>7.1999999999999995E-2</v>
      </c>
      <c r="O114" s="158">
        <v>0.8</v>
      </c>
      <c r="P114" s="159">
        <v>3.5028712100515069E-3</v>
      </c>
      <c r="Q114" s="159">
        <v>0.2311894998633989</v>
      </c>
    </row>
    <row r="115" spans="2:17" x14ac:dyDescent="0.25">
      <c r="B115" s="113" t="s">
        <v>309</v>
      </c>
      <c r="C115" s="133" t="s">
        <v>136</v>
      </c>
      <c r="D115" s="114" t="s">
        <v>345</v>
      </c>
      <c r="E115" s="114" t="s">
        <v>218</v>
      </c>
      <c r="F115" s="115">
        <v>44099</v>
      </c>
      <c r="G115" s="115">
        <v>44280</v>
      </c>
      <c r="H115" s="115">
        <v>45195</v>
      </c>
      <c r="I115" s="114" t="s">
        <v>77</v>
      </c>
      <c r="J115" s="116">
        <v>1000000000</v>
      </c>
      <c r="K115" s="116">
        <v>1000000000</v>
      </c>
      <c r="L115" s="116">
        <v>1019331506.46</v>
      </c>
      <c r="M115" s="116">
        <v>1000000000</v>
      </c>
      <c r="N115" s="122">
        <v>7.1999999999999995E-2</v>
      </c>
      <c r="O115" s="158">
        <v>0.8</v>
      </c>
      <c r="P115" s="159">
        <v>3.5028712100515069E-3</v>
      </c>
      <c r="Q115" s="159">
        <v>0.2311894998633989</v>
      </c>
    </row>
    <row r="116" spans="2:17" x14ac:dyDescent="0.25">
      <c r="B116" s="113" t="s">
        <v>310</v>
      </c>
      <c r="C116" s="133" t="s">
        <v>136</v>
      </c>
      <c r="D116" s="114" t="s">
        <v>345</v>
      </c>
      <c r="E116" s="114" t="s">
        <v>218</v>
      </c>
      <c r="F116" s="115">
        <v>44099</v>
      </c>
      <c r="G116" s="115">
        <v>44280</v>
      </c>
      <c r="H116" s="115">
        <v>45195</v>
      </c>
      <c r="I116" s="114" t="s">
        <v>77</v>
      </c>
      <c r="J116" s="116">
        <v>1000000000</v>
      </c>
      <c r="K116" s="116">
        <v>1000000000</v>
      </c>
      <c r="L116" s="116">
        <v>1019331506.46</v>
      </c>
      <c r="M116" s="116">
        <v>1000000000</v>
      </c>
      <c r="N116" s="122">
        <v>7.1999999999999995E-2</v>
      </c>
      <c r="O116" s="158">
        <v>0.8</v>
      </c>
      <c r="P116" s="159">
        <v>3.5028712100515069E-3</v>
      </c>
      <c r="Q116" s="159">
        <v>0.2311894998633989</v>
      </c>
    </row>
    <row r="117" spans="2:17" x14ac:dyDescent="0.25">
      <c r="B117" s="113" t="s">
        <v>311</v>
      </c>
      <c r="C117" s="133" t="s">
        <v>136</v>
      </c>
      <c r="D117" s="114" t="s">
        <v>345</v>
      </c>
      <c r="E117" s="114" t="s">
        <v>218</v>
      </c>
      <c r="F117" s="115">
        <v>44099</v>
      </c>
      <c r="G117" s="115">
        <v>44280</v>
      </c>
      <c r="H117" s="115">
        <v>45195</v>
      </c>
      <c r="I117" s="114" t="s">
        <v>77</v>
      </c>
      <c r="J117" s="116">
        <v>1000000000</v>
      </c>
      <c r="K117" s="116">
        <v>1000000000</v>
      </c>
      <c r="L117" s="116">
        <v>1019331506.46</v>
      </c>
      <c r="M117" s="116">
        <v>1000000000</v>
      </c>
      <c r="N117" s="122">
        <v>7.1999999999999995E-2</v>
      </c>
      <c r="O117" s="158">
        <v>0.8</v>
      </c>
      <c r="P117" s="159">
        <v>3.5028712100515069E-3</v>
      </c>
      <c r="Q117" s="159">
        <v>0.2311894998633989</v>
      </c>
    </row>
    <row r="118" spans="2:17" x14ac:dyDescent="0.25">
      <c r="B118" s="113" t="s">
        <v>312</v>
      </c>
      <c r="C118" s="133" t="s">
        <v>136</v>
      </c>
      <c r="D118" s="114" t="s">
        <v>345</v>
      </c>
      <c r="E118" s="114" t="s">
        <v>218</v>
      </c>
      <c r="F118" s="115">
        <v>44099</v>
      </c>
      <c r="G118" s="115">
        <v>44280</v>
      </c>
      <c r="H118" s="115">
        <v>45195</v>
      </c>
      <c r="I118" s="114" t="s">
        <v>77</v>
      </c>
      <c r="J118" s="116">
        <v>1000000000</v>
      </c>
      <c r="K118" s="116">
        <v>1000000000</v>
      </c>
      <c r="L118" s="116">
        <v>1019331506.46</v>
      </c>
      <c r="M118" s="116">
        <v>1000000000</v>
      </c>
      <c r="N118" s="122">
        <v>7.1999999999999995E-2</v>
      </c>
      <c r="O118" s="158">
        <v>0.8</v>
      </c>
      <c r="P118" s="159">
        <v>3.5028712100515069E-3</v>
      </c>
      <c r="Q118" s="159">
        <v>0.2311894998633989</v>
      </c>
    </row>
    <row r="119" spans="2:17" x14ac:dyDescent="0.25">
      <c r="B119" s="113" t="s">
        <v>313</v>
      </c>
      <c r="C119" s="133" t="s">
        <v>136</v>
      </c>
      <c r="D119" s="114" t="s">
        <v>345</v>
      </c>
      <c r="E119" s="114" t="s">
        <v>218</v>
      </c>
      <c r="F119" s="115">
        <v>44099</v>
      </c>
      <c r="G119" s="115">
        <v>44280</v>
      </c>
      <c r="H119" s="115">
        <v>45195</v>
      </c>
      <c r="I119" s="114" t="s">
        <v>77</v>
      </c>
      <c r="J119" s="116">
        <v>1000000000</v>
      </c>
      <c r="K119" s="116">
        <v>1000000000</v>
      </c>
      <c r="L119" s="116">
        <v>1019331506.46</v>
      </c>
      <c r="M119" s="116">
        <v>1000000000</v>
      </c>
      <c r="N119" s="122">
        <v>7.1999999999999995E-2</v>
      </c>
      <c r="O119" s="158">
        <v>0.8</v>
      </c>
      <c r="P119" s="159">
        <v>3.5028712100515069E-3</v>
      </c>
      <c r="Q119" s="159">
        <v>0.2311894998633989</v>
      </c>
    </row>
    <row r="120" spans="2:17" x14ac:dyDescent="0.25">
      <c r="B120" s="113" t="s">
        <v>314</v>
      </c>
      <c r="C120" s="133" t="s">
        <v>136</v>
      </c>
      <c r="D120" s="114" t="s">
        <v>345</v>
      </c>
      <c r="E120" s="114" t="s">
        <v>218</v>
      </c>
      <c r="F120" s="115">
        <v>44099</v>
      </c>
      <c r="G120" s="115">
        <v>44280</v>
      </c>
      <c r="H120" s="115">
        <v>45195</v>
      </c>
      <c r="I120" s="114" t="s">
        <v>77</v>
      </c>
      <c r="J120" s="116">
        <v>1000000000</v>
      </c>
      <c r="K120" s="116">
        <v>1000000000</v>
      </c>
      <c r="L120" s="116">
        <v>1019331506.46</v>
      </c>
      <c r="M120" s="116">
        <v>1000000000</v>
      </c>
      <c r="N120" s="122">
        <v>7.1999999999999995E-2</v>
      </c>
      <c r="O120" s="158">
        <v>0.8</v>
      </c>
      <c r="P120" s="159">
        <v>3.5028712100515069E-3</v>
      </c>
      <c r="Q120" s="159">
        <v>0.2311894998633989</v>
      </c>
    </row>
    <row r="121" spans="2:17" x14ac:dyDescent="0.25">
      <c r="B121" s="113" t="s">
        <v>315</v>
      </c>
      <c r="C121" s="133" t="s">
        <v>136</v>
      </c>
      <c r="D121" s="114" t="s">
        <v>345</v>
      </c>
      <c r="E121" s="114" t="s">
        <v>218</v>
      </c>
      <c r="F121" s="115">
        <v>44099</v>
      </c>
      <c r="G121" s="115">
        <v>44280</v>
      </c>
      <c r="H121" s="115">
        <v>45195</v>
      </c>
      <c r="I121" s="114" t="s">
        <v>77</v>
      </c>
      <c r="J121" s="116">
        <v>1000000000</v>
      </c>
      <c r="K121" s="116">
        <v>1000000000</v>
      </c>
      <c r="L121" s="116">
        <v>1019331506.46</v>
      </c>
      <c r="M121" s="116">
        <v>1000000000</v>
      </c>
      <c r="N121" s="122">
        <v>7.1999999999999995E-2</v>
      </c>
      <c r="O121" s="158">
        <v>0.8</v>
      </c>
      <c r="P121" s="159">
        <v>3.5028712100515069E-3</v>
      </c>
      <c r="Q121" s="159">
        <v>0.2311894998633989</v>
      </c>
    </row>
    <row r="122" spans="2:17" x14ac:dyDescent="0.25">
      <c r="B122" s="113" t="s">
        <v>316</v>
      </c>
      <c r="C122" s="133" t="s">
        <v>136</v>
      </c>
      <c r="D122" s="114" t="s">
        <v>345</v>
      </c>
      <c r="E122" s="114" t="s">
        <v>218</v>
      </c>
      <c r="F122" s="115">
        <v>44099</v>
      </c>
      <c r="G122" s="115">
        <v>44280</v>
      </c>
      <c r="H122" s="115">
        <v>45195</v>
      </c>
      <c r="I122" s="114" t="s">
        <v>77</v>
      </c>
      <c r="J122" s="116">
        <v>1000000000</v>
      </c>
      <c r="K122" s="116">
        <v>1000000000</v>
      </c>
      <c r="L122" s="116">
        <v>1019331506.46</v>
      </c>
      <c r="M122" s="116">
        <v>1000000000</v>
      </c>
      <c r="N122" s="122">
        <v>7.1999999999999995E-2</v>
      </c>
      <c r="O122" s="158">
        <v>0.8</v>
      </c>
      <c r="P122" s="159">
        <v>3.5028712100515069E-3</v>
      </c>
      <c r="Q122" s="159">
        <v>0.2311894998633989</v>
      </c>
    </row>
    <row r="123" spans="2:17" x14ac:dyDescent="0.25">
      <c r="B123" s="113" t="s">
        <v>317</v>
      </c>
      <c r="C123" s="133" t="s">
        <v>136</v>
      </c>
      <c r="D123" s="114" t="s">
        <v>345</v>
      </c>
      <c r="E123" s="114" t="s">
        <v>218</v>
      </c>
      <c r="F123" s="115">
        <v>44099</v>
      </c>
      <c r="G123" s="115">
        <v>44280</v>
      </c>
      <c r="H123" s="115">
        <v>45195</v>
      </c>
      <c r="I123" s="114" t="s">
        <v>77</v>
      </c>
      <c r="J123" s="116">
        <v>1000000000</v>
      </c>
      <c r="K123" s="116">
        <v>1000000000</v>
      </c>
      <c r="L123" s="116">
        <v>1019331506.46</v>
      </c>
      <c r="M123" s="116">
        <v>1000000000</v>
      </c>
      <c r="N123" s="122">
        <v>7.1999999999999995E-2</v>
      </c>
      <c r="O123" s="158">
        <v>0.8</v>
      </c>
      <c r="P123" s="159">
        <v>3.5028712100515069E-3</v>
      </c>
      <c r="Q123" s="159">
        <v>0.2311894998633989</v>
      </c>
    </row>
    <row r="124" spans="2:17" x14ac:dyDescent="0.25">
      <c r="B124" s="113" t="s">
        <v>318</v>
      </c>
      <c r="C124" s="133" t="s">
        <v>136</v>
      </c>
      <c r="D124" s="114" t="s">
        <v>345</v>
      </c>
      <c r="E124" s="114" t="s">
        <v>218</v>
      </c>
      <c r="F124" s="115">
        <v>44099</v>
      </c>
      <c r="G124" s="115">
        <v>44280</v>
      </c>
      <c r="H124" s="115">
        <v>45195</v>
      </c>
      <c r="I124" s="114" t="s">
        <v>77</v>
      </c>
      <c r="J124" s="116">
        <v>1000000000</v>
      </c>
      <c r="K124" s="116">
        <v>1000000000</v>
      </c>
      <c r="L124" s="116">
        <v>1019331506.46</v>
      </c>
      <c r="M124" s="116">
        <v>1000000000</v>
      </c>
      <c r="N124" s="122">
        <v>7.1999999999999995E-2</v>
      </c>
      <c r="O124" s="158">
        <v>0.8</v>
      </c>
      <c r="P124" s="159">
        <v>3.5028712100515069E-3</v>
      </c>
      <c r="Q124" s="159">
        <v>0.2311894998633989</v>
      </c>
    </row>
    <row r="125" spans="2:17" x14ac:dyDescent="0.25">
      <c r="B125" s="113" t="s">
        <v>319</v>
      </c>
      <c r="C125" s="133" t="s">
        <v>136</v>
      </c>
      <c r="D125" s="114" t="s">
        <v>345</v>
      </c>
      <c r="E125" s="114" t="s">
        <v>218</v>
      </c>
      <c r="F125" s="115">
        <v>44099</v>
      </c>
      <c r="G125" s="115">
        <v>44280</v>
      </c>
      <c r="H125" s="115">
        <v>45195</v>
      </c>
      <c r="I125" s="114" t="s">
        <v>77</v>
      </c>
      <c r="J125" s="116">
        <v>1000000000</v>
      </c>
      <c r="K125" s="116">
        <v>1000000000</v>
      </c>
      <c r="L125" s="116">
        <v>1019331506.46</v>
      </c>
      <c r="M125" s="116">
        <v>1000000000</v>
      </c>
      <c r="N125" s="122">
        <v>7.1999999999999995E-2</v>
      </c>
      <c r="O125" s="158">
        <v>0.8</v>
      </c>
      <c r="P125" s="159">
        <v>3.5028712100515069E-3</v>
      </c>
      <c r="Q125" s="159">
        <v>0.2311894998633989</v>
      </c>
    </row>
    <row r="126" spans="2:17" x14ac:dyDescent="0.25">
      <c r="B126" s="113" t="s">
        <v>320</v>
      </c>
      <c r="C126" s="133" t="s">
        <v>136</v>
      </c>
      <c r="D126" s="114" t="s">
        <v>345</v>
      </c>
      <c r="E126" s="114" t="s">
        <v>218</v>
      </c>
      <c r="F126" s="115">
        <v>44099</v>
      </c>
      <c r="G126" s="115">
        <v>44280</v>
      </c>
      <c r="H126" s="115">
        <v>45195</v>
      </c>
      <c r="I126" s="114" t="s">
        <v>77</v>
      </c>
      <c r="J126" s="116">
        <v>1000000000</v>
      </c>
      <c r="K126" s="116">
        <v>1000000000</v>
      </c>
      <c r="L126" s="116">
        <v>1019331506.46</v>
      </c>
      <c r="M126" s="116">
        <v>1000000000</v>
      </c>
      <c r="N126" s="122">
        <v>7.1999999999999995E-2</v>
      </c>
      <c r="O126" s="158">
        <v>0.8</v>
      </c>
      <c r="P126" s="159">
        <v>3.5028712100515069E-3</v>
      </c>
      <c r="Q126" s="159">
        <v>0.2311894998633989</v>
      </c>
    </row>
    <row r="127" spans="2:17" x14ac:dyDescent="0.25">
      <c r="B127" s="113" t="s">
        <v>321</v>
      </c>
      <c r="C127" s="133" t="s">
        <v>136</v>
      </c>
      <c r="D127" s="114" t="s">
        <v>345</v>
      </c>
      <c r="E127" s="114" t="s">
        <v>218</v>
      </c>
      <c r="F127" s="115">
        <v>44099</v>
      </c>
      <c r="G127" s="115">
        <v>44280</v>
      </c>
      <c r="H127" s="115">
        <v>45195</v>
      </c>
      <c r="I127" s="114" t="s">
        <v>77</v>
      </c>
      <c r="J127" s="116">
        <v>1000000000</v>
      </c>
      <c r="K127" s="116">
        <v>1000000000</v>
      </c>
      <c r="L127" s="116">
        <v>1019331506.46</v>
      </c>
      <c r="M127" s="116">
        <v>1000000000</v>
      </c>
      <c r="N127" s="122">
        <v>7.1999999999999995E-2</v>
      </c>
      <c r="O127" s="158">
        <v>0.8</v>
      </c>
      <c r="P127" s="159">
        <v>3.5028712100515069E-3</v>
      </c>
      <c r="Q127" s="159">
        <v>0.2311894998633989</v>
      </c>
    </row>
    <row r="128" spans="2:17" x14ac:dyDescent="0.25">
      <c r="B128" s="113" t="s">
        <v>322</v>
      </c>
      <c r="C128" s="133" t="s">
        <v>136</v>
      </c>
      <c r="D128" s="114" t="s">
        <v>345</v>
      </c>
      <c r="E128" s="114" t="s">
        <v>218</v>
      </c>
      <c r="F128" s="115">
        <v>44099</v>
      </c>
      <c r="G128" s="115">
        <v>44280</v>
      </c>
      <c r="H128" s="115">
        <v>45195</v>
      </c>
      <c r="I128" s="114" t="s">
        <v>77</v>
      </c>
      <c r="J128" s="116">
        <v>1000000000</v>
      </c>
      <c r="K128" s="116">
        <v>1000000000</v>
      </c>
      <c r="L128" s="116">
        <v>1019331506.46</v>
      </c>
      <c r="M128" s="116">
        <v>1000000000</v>
      </c>
      <c r="N128" s="122">
        <v>7.1999999999999995E-2</v>
      </c>
      <c r="O128" s="158">
        <v>0.8</v>
      </c>
      <c r="P128" s="159">
        <v>3.5028712100515069E-3</v>
      </c>
      <c r="Q128" s="159">
        <v>0.2311894998633989</v>
      </c>
    </row>
    <row r="129" spans="2:17" x14ac:dyDescent="0.25">
      <c r="B129" s="113" t="s">
        <v>323</v>
      </c>
      <c r="C129" s="133" t="s">
        <v>136</v>
      </c>
      <c r="D129" s="114" t="s">
        <v>345</v>
      </c>
      <c r="E129" s="114" t="s">
        <v>218</v>
      </c>
      <c r="F129" s="115">
        <v>44099</v>
      </c>
      <c r="G129" s="115">
        <v>44280</v>
      </c>
      <c r="H129" s="115">
        <v>45195</v>
      </c>
      <c r="I129" s="114" t="s">
        <v>77</v>
      </c>
      <c r="J129" s="116">
        <v>1000000000</v>
      </c>
      <c r="K129" s="116">
        <v>1000000000</v>
      </c>
      <c r="L129" s="116">
        <v>1019331506.46</v>
      </c>
      <c r="M129" s="116">
        <v>1000000000</v>
      </c>
      <c r="N129" s="122">
        <v>7.1999999999999995E-2</v>
      </c>
      <c r="O129" s="158">
        <v>0.8</v>
      </c>
      <c r="P129" s="159">
        <v>3.5028712100515069E-3</v>
      </c>
      <c r="Q129" s="159">
        <v>0.2311894998633989</v>
      </c>
    </row>
    <row r="130" spans="2:17" x14ac:dyDescent="0.25">
      <c r="B130" s="113" t="s">
        <v>324</v>
      </c>
      <c r="C130" s="133" t="s">
        <v>136</v>
      </c>
      <c r="D130" s="114" t="s">
        <v>345</v>
      </c>
      <c r="E130" s="114" t="s">
        <v>218</v>
      </c>
      <c r="F130" s="115">
        <v>44099</v>
      </c>
      <c r="G130" s="115">
        <v>44280</v>
      </c>
      <c r="H130" s="115">
        <v>45195</v>
      </c>
      <c r="I130" s="114" t="s">
        <v>77</v>
      </c>
      <c r="J130" s="116">
        <v>1000000000</v>
      </c>
      <c r="K130" s="116">
        <v>1000000000</v>
      </c>
      <c r="L130" s="116">
        <v>1019331506.46</v>
      </c>
      <c r="M130" s="116">
        <v>1000000000</v>
      </c>
      <c r="N130" s="122">
        <v>7.1999999999999995E-2</v>
      </c>
      <c r="O130" s="158">
        <v>0.8</v>
      </c>
      <c r="P130" s="159">
        <v>3.5028712100515069E-3</v>
      </c>
      <c r="Q130" s="159">
        <v>0.2311894998633989</v>
      </c>
    </row>
    <row r="131" spans="2:17" x14ac:dyDescent="0.25">
      <c r="B131" s="113" t="s">
        <v>325</v>
      </c>
      <c r="C131" s="133" t="s">
        <v>136</v>
      </c>
      <c r="D131" s="114" t="s">
        <v>345</v>
      </c>
      <c r="E131" s="114" t="s">
        <v>218</v>
      </c>
      <c r="F131" s="115">
        <v>44099</v>
      </c>
      <c r="G131" s="115">
        <v>44280</v>
      </c>
      <c r="H131" s="115">
        <v>45195</v>
      </c>
      <c r="I131" s="114" t="s">
        <v>77</v>
      </c>
      <c r="J131" s="116">
        <v>1000000000</v>
      </c>
      <c r="K131" s="116">
        <v>1000000000</v>
      </c>
      <c r="L131" s="116">
        <v>1019331506.46</v>
      </c>
      <c r="M131" s="116">
        <v>1000000000</v>
      </c>
      <c r="N131" s="122">
        <v>7.1999999999999995E-2</v>
      </c>
      <c r="O131" s="158">
        <v>0.8</v>
      </c>
      <c r="P131" s="159">
        <v>3.5028712100515069E-3</v>
      </c>
      <c r="Q131" s="159">
        <v>0.2311894998633989</v>
      </c>
    </row>
    <row r="132" spans="2:17" x14ac:dyDescent="0.25">
      <c r="B132" s="113" t="s">
        <v>326</v>
      </c>
      <c r="C132" s="133" t="s">
        <v>136</v>
      </c>
      <c r="D132" s="114" t="s">
        <v>345</v>
      </c>
      <c r="E132" s="114" t="s">
        <v>218</v>
      </c>
      <c r="F132" s="115">
        <v>44099</v>
      </c>
      <c r="G132" s="115">
        <v>44280</v>
      </c>
      <c r="H132" s="115">
        <v>45195</v>
      </c>
      <c r="I132" s="114" t="s">
        <v>77</v>
      </c>
      <c r="J132" s="116">
        <v>1000000000</v>
      </c>
      <c r="K132" s="116">
        <v>1000000000</v>
      </c>
      <c r="L132" s="116">
        <v>1019331506.46</v>
      </c>
      <c r="M132" s="116">
        <v>1000000000</v>
      </c>
      <c r="N132" s="122">
        <v>7.1999999999999995E-2</v>
      </c>
      <c r="O132" s="158">
        <v>0.8</v>
      </c>
      <c r="P132" s="159">
        <v>3.5028712100515069E-3</v>
      </c>
      <c r="Q132" s="159">
        <v>0.2311894998633989</v>
      </c>
    </row>
    <row r="133" spans="2:17" x14ac:dyDescent="0.25">
      <c r="B133" s="113" t="s">
        <v>327</v>
      </c>
      <c r="C133" s="133" t="s">
        <v>136</v>
      </c>
      <c r="D133" s="114" t="s">
        <v>345</v>
      </c>
      <c r="E133" s="114" t="s">
        <v>218</v>
      </c>
      <c r="F133" s="115">
        <v>44099</v>
      </c>
      <c r="G133" s="115">
        <v>44280</v>
      </c>
      <c r="H133" s="115">
        <v>45195</v>
      </c>
      <c r="I133" s="114" t="s">
        <v>77</v>
      </c>
      <c r="J133" s="116">
        <v>1000000000</v>
      </c>
      <c r="K133" s="116">
        <v>1000000000</v>
      </c>
      <c r="L133" s="116">
        <v>1019331506.46</v>
      </c>
      <c r="M133" s="116">
        <v>1000000000</v>
      </c>
      <c r="N133" s="122">
        <v>7.1999999999999995E-2</v>
      </c>
      <c r="O133" s="158">
        <v>0.8</v>
      </c>
      <c r="P133" s="159">
        <v>3.5028712100515069E-3</v>
      </c>
      <c r="Q133" s="159">
        <v>0.2311894998633989</v>
      </c>
    </row>
    <row r="134" spans="2:17" x14ac:dyDescent="0.25">
      <c r="B134" s="113" t="s">
        <v>328</v>
      </c>
      <c r="C134" s="133" t="s">
        <v>136</v>
      </c>
      <c r="D134" s="114" t="s">
        <v>345</v>
      </c>
      <c r="E134" s="114" t="s">
        <v>218</v>
      </c>
      <c r="F134" s="115">
        <v>44099</v>
      </c>
      <c r="G134" s="115">
        <v>44280</v>
      </c>
      <c r="H134" s="115">
        <v>45195</v>
      </c>
      <c r="I134" s="114" t="s">
        <v>77</v>
      </c>
      <c r="J134" s="116">
        <v>1000000000</v>
      </c>
      <c r="K134" s="116">
        <v>1000000000</v>
      </c>
      <c r="L134" s="116">
        <v>1019331506.46</v>
      </c>
      <c r="M134" s="116">
        <v>1000000000</v>
      </c>
      <c r="N134" s="122">
        <v>7.1999999999999995E-2</v>
      </c>
      <c r="O134" s="158">
        <v>0.8</v>
      </c>
      <c r="P134" s="159">
        <v>3.5028712100515069E-3</v>
      </c>
      <c r="Q134" s="159">
        <v>0.2311894998633989</v>
      </c>
    </row>
    <row r="135" spans="2:17" x14ac:dyDescent="0.25">
      <c r="B135" s="113" t="s">
        <v>329</v>
      </c>
      <c r="C135" s="133" t="s">
        <v>136</v>
      </c>
      <c r="D135" s="114" t="s">
        <v>345</v>
      </c>
      <c r="E135" s="114" t="s">
        <v>218</v>
      </c>
      <c r="F135" s="115">
        <v>44099</v>
      </c>
      <c r="G135" s="115">
        <v>44280</v>
      </c>
      <c r="H135" s="115">
        <v>45195</v>
      </c>
      <c r="I135" s="114" t="s">
        <v>77</v>
      </c>
      <c r="J135" s="116">
        <v>1000000000</v>
      </c>
      <c r="K135" s="116">
        <v>1000000000</v>
      </c>
      <c r="L135" s="116">
        <v>1019331506.46</v>
      </c>
      <c r="M135" s="116">
        <v>1000000000</v>
      </c>
      <c r="N135" s="122">
        <v>7.1999999999999995E-2</v>
      </c>
      <c r="O135" s="158">
        <v>0.8</v>
      </c>
      <c r="P135" s="159">
        <v>3.5028712100515069E-3</v>
      </c>
      <c r="Q135" s="159">
        <v>0.2311894998633989</v>
      </c>
    </row>
    <row r="136" spans="2:17" x14ac:dyDescent="0.25">
      <c r="B136" s="113" t="s">
        <v>330</v>
      </c>
      <c r="C136" s="133" t="s">
        <v>136</v>
      </c>
      <c r="D136" s="114" t="s">
        <v>345</v>
      </c>
      <c r="E136" s="114" t="s">
        <v>218</v>
      </c>
      <c r="F136" s="115">
        <v>44099</v>
      </c>
      <c r="G136" s="115">
        <v>44280</v>
      </c>
      <c r="H136" s="115">
        <v>45195</v>
      </c>
      <c r="I136" s="114" t="s">
        <v>77</v>
      </c>
      <c r="J136" s="116">
        <v>1000000000</v>
      </c>
      <c r="K136" s="116">
        <v>1000000000</v>
      </c>
      <c r="L136" s="116">
        <v>1019331506.46</v>
      </c>
      <c r="M136" s="116">
        <v>1000000000</v>
      </c>
      <c r="N136" s="122">
        <v>7.1999999999999995E-2</v>
      </c>
      <c r="O136" s="158">
        <v>0.8</v>
      </c>
      <c r="P136" s="159">
        <v>3.5028712100515069E-3</v>
      </c>
      <c r="Q136" s="159">
        <v>0.2311894998633989</v>
      </c>
    </row>
    <row r="137" spans="2:17" x14ac:dyDescent="0.25">
      <c r="B137" s="113" t="s">
        <v>331</v>
      </c>
      <c r="C137" s="133" t="s">
        <v>136</v>
      </c>
      <c r="D137" s="114" t="s">
        <v>345</v>
      </c>
      <c r="E137" s="114" t="s">
        <v>218</v>
      </c>
      <c r="F137" s="115">
        <v>44099</v>
      </c>
      <c r="G137" s="115">
        <v>44280</v>
      </c>
      <c r="H137" s="115">
        <v>45195</v>
      </c>
      <c r="I137" s="114" t="s">
        <v>77</v>
      </c>
      <c r="J137" s="116">
        <v>1000000000</v>
      </c>
      <c r="K137" s="116">
        <v>1000000000</v>
      </c>
      <c r="L137" s="116">
        <v>1019331506.46</v>
      </c>
      <c r="M137" s="116">
        <v>1000000000</v>
      </c>
      <c r="N137" s="122">
        <v>7.1999999999999995E-2</v>
      </c>
      <c r="O137" s="158">
        <v>0.8</v>
      </c>
      <c r="P137" s="159">
        <v>3.5028712100515069E-3</v>
      </c>
      <c r="Q137" s="159">
        <v>0.2311894998633989</v>
      </c>
    </row>
    <row r="138" spans="2:17" x14ac:dyDescent="0.25">
      <c r="B138" s="113" t="s">
        <v>201</v>
      </c>
      <c r="C138" s="133" t="s">
        <v>134</v>
      </c>
      <c r="D138" s="114" t="s">
        <v>223</v>
      </c>
      <c r="E138" s="114" t="s">
        <v>218</v>
      </c>
      <c r="F138" s="115">
        <v>44104</v>
      </c>
      <c r="G138" s="115">
        <v>44285</v>
      </c>
      <c r="H138" s="115">
        <v>45327</v>
      </c>
      <c r="I138" s="114" t="s">
        <v>77</v>
      </c>
      <c r="J138" s="116">
        <v>500000000</v>
      </c>
      <c r="K138" s="116">
        <v>500000000</v>
      </c>
      <c r="L138" s="116">
        <v>514650685.25</v>
      </c>
      <c r="M138" s="116">
        <v>500000000</v>
      </c>
      <c r="N138" s="122">
        <v>0.115</v>
      </c>
      <c r="O138" s="158">
        <v>0.8</v>
      </c>
      <c r="P138" s="159">
        <v>1.7514356050257534E-3</v>
      </c>
      <c r="Q138" s="159">
        <v>3.5028712100515069E-3</v>
      </c>
    </row>
    <row r="139" spans="2:17" x14ac:dyDescent="0.25">
      <c r="B139" s="113" t="s">
        <v>202</v>
      </c>
      <c r="C139" s="133" t="s">
        <v>203</v>
      </c>
      <c r="D139" s="114" t="s">
        <v>223</v>
      </c>
      <c r="E139" s="114" t="s">
        <v>218</v>
      </c>
      <c r="F139" s="115">
        <v>44104</v>
      </c>
      <c r="G139" s="115">
        <v>44285</v>
      </c>
      <c r="H139" s="115">
        <v>45321</v>
      </c>
      <c r="I139" s="114" t="s">
        <v>77</v>
      </c>
      <c r="J139" s="116">
        <v>500000000</v>
      </c>
      <c r="K139" s="116">
        <v>500000000</v>
      </c>
      <c r="L139" s="116">
        <v>514650685.25</v>
      </c>
      <c r="M139" s="116">
        <v>500000000</v>
      </c>
      <c r="N139" s="122">
        <v>0.115</v>
      </c>
      <c r="O139" s="158">
        <v>0.8</v>
      </c>
      <c r="P139" s="159">
        <v>1.7514356050257534E-3</v>
      </c>
      <c r="Q139" s="159">
        <v>3.5028712100515069E-3</v>
      </c>
    </row>
    <row r="140" spans="2:17" x14ac:dyDescent="0.25">
      <c r="B140" s="113" t="s">
        <v>204</v>
      </c>
      <c r="C140" s="133" t="s">
        <v>203</v>
      </c>
      <c r="D140" s="114" t="s">
        <v>223</v>
      </c>
      <c r="E140" s="114" t="s">
        <v>218</v>
      </c>
      <c r="F140" s="115">
        <v>44104</v>
      </c>
      <c r="G140" s="115">
        <v>44285</v>
      </c>
      <c r="H140" s="115">
        <v>45321</v>
      </c>
      <c r="I140" s="114" t="s">
        <v>77</v>
      </c>
      <c r="J140" s="116">
        <v>500000000</v>
      </c>
      <c r="K140" s="116">
        <v>500000000</v>
      </c>
      <c r="L140" s="116">
        <v>514650685.25</v>
      </c>
      <c r="M140" s="116">
        <v>500000000</v>
      </c>
      <c r="N140" s="122">
        <v>0.115</v>
      </c>
      <c r="O140" s="158">
        <v>0.8</v>
      </c>
      <c r="P140" s="159">
        <v>1.7514356050257534E-3</v>
      </c>
      <c r="Q140" s="159">
        <v>3.5028712100515069E-3</v>
      </c>
    </row>
    <row r="141" spans="2:17" x14ac:dyDescent="0.25">
      <c r="B141" s="113" t="s">
        <v>205</v>
      </c>
      <c r="C141" s="133" t="s">
        <v>109</v>
      </c>
      <c r="D141" s="114" t="s">
        <v>223</v>
      </c>
      <c r="E141" s="114" t="s">
        <v>218</v>
      </c>
      <c r="F141" s="115">
        <v>44104</v>
      </c>
      <c r="G141" s="115">
        <v>44285</v>
      </c>
      <c r="H141" s="115">
        <v>45320</v>
      </c>
      <c r="I141" s="114" t="s">
        <v>77</v>
      </c>
      <c r="J141" s="116">
        <v>500000000</v>
      </c>
      <c r="K141" s="116">
        <v>500000000</v>
      </c>
      <c r="L141" s="116">
        <v>514650685.25</v>
      </c>
      <c r="M141" s="116">
        <v>500000000</v>
      </c>
      <c r="N141" s="122">
        <v>0.115</v>
      </c>
      <c r="O141" s="158">
        <v>0.8</v>
      </c>
      <c r="P141" s="159">
        <v>1.7514356050257534E-3</v>
      </c>
      <c r="Q141" s="159">
        <v>3.5028712100515079E-2</v>
      </c>
    </row>
    <row r="142" spans="2:17" x14ac:dyDescent="0.25">
      <c r="B142" s="113" t="s">
        <v>206</v>
      </c>
      <c r="C142" s="133" t="s">
        <v>207</v>
      </c>
      <c r="D142" s="114" t="s">
        <v>223</v>
      </c>
      <c r="E142" s="114" t="s">
        <v>218</v>
      </c>
      <c r="F142" s="115">
        <v>44104</v>
      </c>
      <c r="G142" s="115">
        <v>44285</v>
      </c>
      <c r="H142" s="115">
        <v>44384</v>
      </c>
      <c r="I142" s="114" t="s">
        <v>77</v>
      </c>
      <c r="J142" s="116">
        <v>100000000</v>
      </c>
      <c r="K142" s="116">
        <v>100000000</v>
      </c>
      <c r="L142" s="116">
        <v>102930137.05</v>
      </c>
      <c r="M142" s="116">
        <v>100000000</v>
      </c>
      <c r="N142" s="122">
        <v>0.115</v>
      </c>
      <c r="O142" s="158">
        <v>0.8</v>
      </c>
      <c r="P142" s="159">
        <v>3.5028712100515069E-4</v>
      </c>
      <c r="Q142" s="159">
        <v>3.5028712100515069E-4</v>
      </c>
    </row>
    <row r="143" spans="2:17" x14ac:dyDescent="0.25">
      <c r="B143" s="113" t="s">
        <v>208</v>
      </c>
      <c r="C143" s="133" t="s">
        <v>126</v>
      </c>
      <c r="D143" s="114" t="s">
        <v>223</v>
      </c>
      <c r="E143" s="114" t="s">
        <v>218</v>
      </c>
      <c r="F143" s="115">
        <v>44104</v>
      </c>
      <c r="G143" s="115">
        <v>44285</v>
      </c>
      <c r="H143" s="115">
        <v>44767</v>
      </c>
      <c r="I143" s="114" t="s">
        <v>77</v>
      </c>
      <c r="J143" s="116">
        <v>100000000</v>
      </c>
      <c r="K143" s="116">
        <v>100000000</v>
      </c>
      <c r="L143" s="116">
        <v>102930137.05</v>
      </c>
      <c r="M143" s="116">
        <v>100000000</v>
      </c>
      <c r="N143" s="122">
        <v>0.115</v>
      </c>
      <c r="O143" s="158">
        <v>0.8</v>
      </c>
      <c r="P143" s="159">
        <v>3.5028712100515069E-4</v>
      </c>
      <c r="Q143" s="159">
        <v>3.5028712100515069E-4</v>
      </c>
    </row>
    <row r="144" spans="2:17" x14ac:dyDescent="0.25">
      <c r="B144" s="113" t="s">
        <v>209</v>
      </c>
      <c r="C144" s="133" t="s">
        <v>109</v>
      </c>
      <c r="D144" s="114" t="s">
        <v>223</v>
      </c>
      <c r="E144" s="114" t="s">
        <v>218</v>
      </c>
      <c r="F144" s="115">
        <v>44104</v>
      </c>
      <c r="G144" s="115">
        <v>44285</v>
      </c>
      <c r="H144" s="115">
        <v>45320</v>
      </c>
      <c r="I144" s="114" t="s">
        <v>77</v>
      </c>
      <c r="J144" s="116">
        <v>500000000</v>
      </c>
      <c r="K144" s="116">
        <v>500000000</v>
      </c>
      <c r="L144" s="116">
        <v>514650685.25</v>
      </c>
      <c r="M144" s="116">
        <v>500000000</v>
      </c>
      <c r="N144" s="122">
        <v>0.115</v>
      </c>
      <c r="O144" s="158">
        <v>0.8</v>
      </c>
      <c r="P144" s="159">
        <v>1.7514356050257534E-3</v>
      </c>
      <c r="Q144" s="159">
        <v>3.5028712100515079E-2</v>
      </c>
    </row>
    <row r="145" spans="2:17" x14ac:dyDescent="0.25">
      <c r="B145" s="113" t="s">
        <v>210</v>
      </c>
      <c r="C145" s="133" t="s">
        <v>109</v>
      </c>
      <c r="D145" s="114" t="s">
        <v>223</v>
      </c>
      <c r="E145" s="114" t="s">
        <v>218</v>
      </c>
      <c r="F145" s="115">
        <v>44104</v>
      </c>
      <c r="G145" s="115">
        <v>44285</v>
      </c>
      <c r="H145" s="115">
        <v>45320</v>
      </c>
      <c r="I145" s="114" t="s">
        <v>77</v>
      </c>
      <c r="J145" s="116">
        <v>500000000</v>
      </c>
      <c r="K145" s="116">
        <v>500000000</v>
      </c>
      <c r="L145" s="116">
        <v>514650685.25</v>
      </c>
      <c r="M145" s="116">
        <v>500000000</v>
      </c>
      <c r="N145" s="122">
        <v>0.115</v>
      </c>
      <c r="O145" s="158">
        <v>0.8</v>
      </c>
      <c r="P145" s="159">
        <v>1.7514356050257534E-3</v>
      </c>
      <c r="Q145" s="159">
        <v>3.5028712100515079E-2</v>
      </c>
    </row>
    <row r="146" spans="2:17" x14ac:dyDescent="0.25">
      <c r="B146" s="113" t="s">
        <v>211</v>
      </c>
      <c r="C146" s="133" t="s">
        <v>212</v>
      </c>
      <c r="D146" s="114" t="s">
        <v>223</v>
      </c>
      <c r="E146" s="114" t="s">
        <v>218</v>
      </c>
      <c r="F146" s="115">
        <v>44104</v>
      </c>
      <c r="G146" s="115">
        <v>44285</v>
      </c>
      <c r="H146" s="115">
        <v>45348</v>
      </c>
      <c r="I146" s="114" t="s">
        <v>77</v>
      </c>
      <c r="J146" s="116">
        <v>500000000</v>
      </c>
      <c r="K146" s="116">
        <v>500000000</v>
      </c>
      <c r="L146" s="116">
        <v>514650685.25</v>
      </c>
      <c r="M146" s="116">
        <v>500000000</v>
      </c>
      <c r="N146" s="122">
        <v>0.115</v>
      </c>
      <c r="O146" s="158">
        <v>0.8</v>
      </c>
      <c r="P146" s="159">
        <v>1.7514356050257534E-3</v>
      </c>
      <c r="Q146" s="159">
        <v>3.5028712100515069E-3</v>
      </c>
    </row>
    <row r="147" spans="2:17" x14ac:dyDescent="0.25">
      <c r="B147" s="113" t="s">
        <v>213</v>
      </c>
      <c r="C147" s="133" t="s">
        <v>212</v>
      </c>
      <c r="D147" s="114" t="s">
        <v>223</v>
      </c>
      <c r="E147" s="114" t="s">
        <v>218</v>
      </c>
      <c r="F147" s="115">
        <v>44104</v>
      </c>
      <c r="G147" s="115">
        <v>44285</v>
      </c>
      <c r="H147" s="115">
        <v>45348</v>
      </c>
      <c r="I147" s="114" t="s">
        <v>77</v>
      </c>
      <c r="J147" s="116">
        <v>500000000</v>
      </c>
      <c r="K147" s="116">
        <v>500000000</v>
      </c>
      <c r="L147" s="116">
        <v>514650685.25</v>
      </c>
      <c r="M147" s="116">
        <v>500000000</v>
      </c>
      <c r="N147" s="122">
        <v>0.115</v>
      </c>
      <c r="O147" s="158">
        <v>0.8</v>
      </c>
      <c r="P147" s="159">
        <v>1.7514356050257534E-3</v>
      </c>
      <c r="Q147" s="159">
        <v>3.5028712100515069E-3</v>
      </c>
    </row>
    <row r="148" spans="2:17" x14ac:dyDescent="0.25">
      <c r="B148" s="113" t="s">
        <v>214</v>
      </c>
      <c r="C148" s="133" t="s">
        <v>109</v>
      </c>
      <c r="D148" s="114" t="s">
        <v>223</v>
      </c>
      <c r="E148" s="114" t="s">
        <v>218</v>
      </c>
      <c r="F148" s="115">
        <v>44104</v>
      </c>
      <c r="G148" s="115">
        <v>44285</v>
      </c>
      <c r="H148" s="115">
        <v>45320</v>
      </c>
      <c r="I148" s="114" t="s">
        <v>77</v>
      </c>
      <c r="J148" s="116">
        <v>500000000</v>
      </c>
      <c r="K148" s="116">
        <v>500000000</v>
      </c>
      <c r="L148" s="116">
        <v>514650685.25</v>
      </c>
      <c r="M148" s="116">
        <v>500000000</v>
      </c>
      <c r="N148" s="122">
        <v>0.115</v>
      </c>
      <c r="O148" s="158">
        <v>0.8</v>
      </c>
      <c r="P148" s="159">
        <v>1.7514356050257534E-3</v>
      </c>
      <c r="Q148" s="159">
        <v>3.5028712100515079E-2</v>
      </c>
    </row>
    <row r="149" spans="2:17" x14ac:dyDescent="0.25">
      <c r="B149" s="113" t="s">
        <v>103</v>
      </c>
      <c r="C149" s="133" t="s">
        <v>104</v>
      </c>
      <c r="D149" s="114" t="s">
        <v>223</v>
      </c>
      <c r="E149" s="114" t="s">
        <v>218</v>
      </c>
      <c r="F149" s="115">
        <v>44110</v>
      </c>
      <c r="G149" s="115">
        <v>44201</v>
      </c>
      <c r="H149" s="115">
        <v>44949</v>
      </c>
      <c r="I149" s="114" t="s">
        <v>77</v>
      </c>
      <c r="J149" s="116">
        <v>2000000000</v>
      </c>
      <c r="K149" s="116">
        <v>2000000000</v>
      </c>
      <c r="L149" s="116">
        <v>2047671233.27</v>
      </c>
      <c r="M149" s="116">
        <v>2000000000</v>
      </c>
      <c r="N149" s="122">
        <v>0.1</v>
      </c>
      <c r="O149" s="158">
        <v>0.8</v>
      </c>
      <c r="P149" s="159">
        <v>7.0057424201030137E-3</v>
      </c>
      <c r="Q149" s="159">
        <v>7.0057424201030137E-3</v>
      </c>
    </row>
    <row r="150" spans="2:17" x14ac:dyDescent="0.25">
      <c r="B150" s="113" t="s">
        <v>105</v>
      </c>
      <c r="C150" s="133" t="s">
        <v>106</v>
      </c>
      <c r="D150" s="114" t="s">
        <v>224</v>
      </c>
      <c r="E150" s="114" t="s">
        <v>218</v>
      </c>
      <c r="F150" s="115">
        <v>44117</v>
      </c>
      <c r="G150" s="115">
        <v>44298</v>
      </c>
      <c r="H150" s="115">
        <v>46171</v>
      </c>
      <c r="I150" s="114" t="s">
        <v>77</v>
      </c>
      <c r="J150" s="116">
        <v>890000000</v>
      </c>
      <c r="K150" s="116">
        <v>890000000</v>
      </c>
      <c r="L150" s="116">
        <v>906580821.60000002</v>
      </c>
      <c r="M150" s="116">
        <v>890000000</v>
      </c>
      <c r="N150" s="117">
        <v>8.5000000000000006E-2</v>
      </c>
      <c r="O150" s="158">
        <v>0.5</v>
      </c>
      <c r="P150" s="159">
        <v>3.117555376945841E-3</v>
      </c>
      <c r="Q150" s="159">
        <v>1.7479327338157016E-2</v>
      </c>
    </row>
    <row r="151" spans="2:17" x14ac:dyDescent="0.25">
      <c r="B151" s="113" t="s">
        <v>105</v>
      </c>
      <c r="C151" s="133" t="s">
        <v>106</v>
      </c>
      <c r="D151" s="114" t="s">
        <v>224</v>
      </c>
      <c r="E151" s="114" t="s">
        <v>218</v>
      </c>
      <c r="F151" s="115">
        <v>44130</v>
      </c>
      <c r="G151" s="115">
        <v>44312</v>
      </c>
      <c r="H151" s="115">
        <v>46171</v>
      </c>
      <c r="I151" s="114" t="s">
        <v>77</v>
      </c>
      <c r="J151" s="116">
        <v>1080000000</v>
      </c>
      <c r="K151" s="116">
        <v>1080000000</v>
      </c>
      <c r="L151" s="116">
        <v>1095859726.1099999</v>
      </c>
      <c r="M151" s="116">
        <v>1080000000</v>
      </c>
      <c r="N151" s="117">
        <v>0.08</v>
      </c>
      <c r="O151" s="158">
        <v>0.5</v>
      </c>
      <c r="P151" s="159">
        <v>3.7831009068556272E-3</v>
      </c>
      <c r="Q151" s="159">
        <v>1.7479327338157016E-2</v>
      </c>
    </row>
    <row r="152" spans="2:17" x14ac:dyDescent="0.25">
      <c r="B152" s="113" t="s">
        <v>108</v>
      </c>
      <c r="C152" s="133" t="s">
        <v>109</v>
      </c>
      <c r="D152" s="114" t="s">
        <v>223</v>
      </c>
      <c r="E152" s="114" t="s">
        <v>218</v>
      </c>
      <c r="F152" s="115">
        <v>44131</v>
      </c>
      <c r="G152" s="115">
        <v>44312</v>
      </c>
      <c r="H152" s="115">
        <v>45299</v>
      </c>
      <c r="I152" s="114" t="s">
        <v>77</v>
      </c>
      <c r="J152" s="116">
        <v>500000000</v>
      </c>
      <c r="K152" s="116">
        <v>500000000</v>
      </c>
      <c r="L152" s="116">
        <v>507684931.76000005</v>
      </c>
      <c r="M152" s="116">
        <v>500000000</v>
      </c>
      <c r="N152" s="122">
        <v>8.5000000000000006E-2</v>
      </c>
      <c r="O152" s="158">
        <v>0.8</v>
      </c>
      <c r="P152" s="159">
        <v>1.7514356050257534E-3</v>
      </c>
      <c r="Q152" s="159">
        <v>3.5028712100515079E-2</v>
      </c>
    </row>
    <row r="153" spans="2:17" x14ac:dyDescent="0.25">
      <c r="B153" s="113" t="s">
        <v>110</v>
      </c>
      <c r="C153" s="133" t="s">
        <v>109</v>
      </c>
      <c r="D153" s="114" t="s">
        <v>223</v>
      </c>
      <c r="E153" s="114" t="s">
        <v>218</v>
      </c>
      <c r="F153" s="115">
        <v>44131</v>
      </c>
      <c r="G153" s="115">
        <v>44312</v>
      </c>
      <c r="H153" s="115">
        <v>45299</v>
      </c>
      <c r="I153" s="114" t="s">
        <v>77</v>
      </c>
      <c r="J153" s="116">
        <v>500000000</v>
      </c>
      <c r="K153" s="116">
        <v>500000000</v>
      </c>
      <c r="L153" s="116">
        <v>507684931.76000005</v>
      </c>
      <c r="M153" s="116">
        <v>500000000</v>
      </c>
      <c r="N153" s="122">
        <v>8.5000000000000006E-2</v>
      </c>
      <c r="O153" s="158">
        <v>0.8</v>
      </c>
      <c r="P153" s="159">
        <v>1.7514356050257534E-3</v>
      </c>
      <c r="Q153" s="159">
        <v>3.5028712100515079E-2</v>
      </c>
    </row>
    <row r="154" spans="2:17" x14ac:dyDescent="0.25">
      <c r="B154" s="113" t="s">
        <v>111</v>
      </c>
      <c r="C154" s="133" t="s">
        <v>109</v>
      </c>
      <c r="D154" s="114" t="s">
        <v>223</v>
      </c>
      <c r="E154" s="114" t="s">
        <v>218</v>
      </c>
      <c r="F154" s="115">
        <v>44131</v>
      </c>
      <c r="G154" s="115">
        <v>44312</v>
      </c>
      <c r="H154" s="115">
        <v>45299</v>
      </c>
      <c r="I154" s="114" t="s">
        <v>77</v>
      </c>
      <c r="J154" s="116">
        <v>500000000</v>
      </c>
      <c r="K154" s="116">
        <v>500000000</v>
      </c>
      <c r="L154" s="116">
        <v>507684931.76000005</v>
      </c>
      <c r="M154" s="116">
        <v>500000000</v>
      </c>
      <c r="N154" s="122">
        <v>8.5000000000000006E-2</v>
      </c>
      <c r="O154" s="158">
        <v>0.8</v>
      </c>
      <c r="P154" s="159">
        <v>1.7514356050257534E-3</v>
      </c>
      <c r="Q154" s="159">
        <v>3.5028712100515079E-2</v>
      </c>
    </row>
    <row r="155" spans="2:17" x14ac:dyDescent="0.25">
      <c r="B155" s="113" t="s">
        <v>112</v>
      </c>
      <c r="C155" s="133" t="s">
        <v>109</v>
      </c>
      <c r="D155" s="114" t="s">
        <v>223</v>
      </c>
      <c r="E155" s="114" t="s">
        <v>218</v>
      </c>
      <c r="F155" s="115">
        <v>44131</v>
      </c>
      <c r="G155" s="115">
        <v>44312</v>
      </c>
      <c r="H155" s="115">
        <v>45299</v>
      </c>
      <c r="I155" s="114" t="s">
        <v>77</v>
      </c>
      <c r="J155" s="116">
        <v>500000000</v>
      </c>
      <c r="K155" s="116">
        <v>500000000</v>
      </c>
      <c r="L155" s="116">
        <v>507684931.76000005</v>
      </c>
      <c r="M155" s="116">
        <v>500000000</v>
      </c>
      <c r="N155" s="122">
        <v>8.5000000000000006E-2</v>
      </c>
      <c r="O155" s="158">
        <v>0.8</v>
      </c>
      <c r="P155" s="159">
        <v>1.7514356050257534E-3</v>
      </c>
      <c r="Q155" s="159">
        <v>3.5028712100515079E-2</v>
      </c>
    </row>
    <row r="156" spans="2:17" x14ac:dyDescent="0.25">
      <c r="B156" s="113" t="s">
        <v>113</v>
      </c>
      <c r="C156" s="133" t="s">
        <v>109</v>
      </c>
      <c r="D156" s="114" t="s">
        <v>223</v>
      </c>
      <c r="E156" s="114" t="s">
        <v>218</v>
      </c>
      <c r="F156" s="115">
        <v>44131</v>
      </c>
      <c r="G156" s="115">
        <v>44312</v>
      </c>
      <c r="H156" s="115">
        <v>45299</v>
      </c>
      <c r="I156" s="114" t="s">
        <v>77</v>
      </c>
      <c r="J156" s="116">
        <v>500000000</v>
      </c>
      <c r="K156" s="116">
        <v>500000000</v>
      </c>
      <c r="L156" s="116">
        <v>507684931.76000005</v>
      </c>
      <c r="M156" s="116">
        <v>500000000</v>
      </c>
      <c r="N156" s="122">
        <v>8.5000000000000006E-2</v>
      </c>
      <c r="O156" s="158">
        <v>0.8</v>
      </c>
      <c r="P156" s="159">
        <v>1.7514356050257534E-3</v>
      </c>
      <c r="Q156" s="159">
        <v>3.5028712100515079E-2</v>
      </c>
    </row>
    <row r="157" spans="2:17" x14ac:dyDescent="0.25">
      <c r="B157" s="113" t="s">
        <v>114</v>
      </c>
      <c r="C157" s="133" t="s">
        <v>109</v>
      </c>
      <c r="D157" s="114" t="s">
        <v>223</v>
      </c>
      <c r="E157" s="114" t="s">
        <v>218</v>
      </c>
      <c r="F157" s="115">
        <v>44131</v>
      </c>
      <c r="G157" s="115">
        <v>44312</v>
      </c>
      <c r="H157" s="115">
        <v>45299</v>
      </c>
      <c r="I157" s="114" t="s">
        <v>77</v>
      </c>
      <c r="J157" s="116">
        <v>500000000</v>
      </c>
      <c r="K157" s="116">
        <v>500000000</v>
      </c>
      <c r="L157" s="116">
        <v>507684931.76000005</v>
      </c>
      <c r="M157" s="116">
        <v>500000000</v>
      </c>
      <c r="N157" s="122">
        <v>8.5000000000000006E-2</v>
      </c>
      <c r="O157" s="158">
        <v>0.8</v>
      </c>
      <c r="P157" s="159">
        <v>1.7514356050257534E-3</v>
      </c>
      <c r="Q157" s="159">
        <v>3.5028712100515079E-2</v>
      </c>
    </row>
    <row r="158" spans="2:17" x14ac:dyDescent="0.25">
      <c r="B158" s="113" t="s">
        <v>115</v>
      </c>
      <c r="C158" s="133" t="s">
        <v>109</v>
      </c>
      <c r="D158" s="114" t="s">
        <v>223</v>
      </c>
      <c r="E158" s="114" t="s">
        <v>218</v>
      </c>
      <c r="F158" s="115">
        <v>44131</v>
      </c>
      <c r="G158" s="115">
        <v>44312</v>
      </c>
      <c r="H158" s="115">
        <v>45299</v>
      </c>
      <c r="I158" s="114" t="s">
        <v>77</v>
      </c>
      <c r="J158" s="116">
        <v>500000000</v>
      </c>
      <c r="K158" s="116">
        <v>500000000</v>
      </c>
      <c r="L158" s="116">
        <v>507684931.76000005</v>
      </c>
      <c r="M158" s="116">
        <v>500000000</v>
      </c>
      <c r="N158" s="122">
        <v>8.5000000000000006E-2</v>
      </c>
      <c r="O158" s="158">
        <v>0.8</v>
      </c>
      <c r="P158" s="159">
        <v>1.7514356050257534E-3</v>
      </c>
      <c r="Q158" s="159">
        <v>3.5028712100515079E-2</v>
      </c>
    </row>
    <row r="159" spans="2:17" x14ac:dyDescent="0.25">
      <c r="B159" s="113" t="s">
        <v>116</v>
      </c>
      <c r="C159" s="133" t="s">
        <v>109</v>
      </c>
      <c r="D159" s="114" t="s">
        <v>223</v>
      </c>
      <c r="E159" s="114" t="s">
        <v>218</v>
      </c>
      <c r="F159" s="115">
        <v>44131</v>
      </c>
      <c r="G159" s="115">
        <v>44312</v>
      </c>
      <c r="H159" s="115">
        <v>45299</v>
      </c>
      <c r="I159" s="114" t="s">
        <v>77</v>
      </c>
      <c r="J159" s="116">
        <v>500000000</v>
      </c>
      <c r="K159" s="116">
        <v>500000000</v>
      </c>
      <c r="L159" s="116">
        <v>507684931.76000005</v>
      </c>
      <c r="M159" s="116">
        <v>500000000</v>
      </c>
      <c r="N159" s="122">
        <v>8.5000000000000006E-2</v>
      </c>
      <c r="O159" s="158">
        <v>0.8</v>
      </c>
      <c r="P159" s="159">
        <v>1.7514356050257534E-3</v>
      </c>
      <c r="Q159" s="159">
        <v>3.5028712100515079E-2</v>
      </c>
    </row>
    <row r="160" spans="2:17" x14ac:dyDescent="0.25">
      <c r="B160" s="113" t="s">
        <v>117</v>
      </c>
      <c r="C160" s="133" t="s">
        <v>109</v>
      </c>
      <c r="D160" s="114" t="s">
        <v>223</v>
      </c>
      <c r="E160" s="114" t="s">
        <v>218</v>
      </c>
      <c r="F160" s="115">
        <v>44131</v>
      </c>
      <c r="G160" s="115">
        <v>44312</v>
      </c>
      <c r="H160" s="115">
        <v>45299</v>
      </c>
      <c r="I160" s="114" t="s">
        <v>77</v>
      </c>
      <c r="J160" s="116">
        <v>500000000</v>
      </c>
      <c r="K160" s="116">
        <v>500000000</v>
      </c>
      <c r="L160" s="116">
        <v>507684931.76000005</v>
      </c>
      <c r="M160" s="116">
        <v>500000000</v>
      </c>
      <c r="N160" s="122">
        <v>8.5000000000000006E-2</v>
      </c>
      <c r="O160" s="158">
        <v>0.8</v>
      </c>
      <c r="P160" s="159">
        <v>1.7514356050257534E-3</v>
      </c>
      <c r="Q160" s="159">
        <v>3.5028712100515079E-2</v>
      </c>
    </row>
    <row r="161" spans="2:17" x14ac:dyDescent="0.25">
      <c r="B161" s="113" t="s">
        <v>118</v>
      </c>
      <c r="C161" s="133" t="s">
        <v>109</v>
      </c>
      <c r="D161" s="114" t="s">
        <v>223</v>
      </c>
      <c r="E161" s="114" t="s">
        <v>218</v>
      </c>
      <c r="F161" s="115">
        <v>44131</v>
      </c>
      <c r="G161" s="115">
        <v>44312</v>
      </c>
      <c r="H161" s="115">
        <v>45299</v>
      </c>
      <c r="I161" s="114" t="s">
        <v>77</v>
      </c>
      <c r="J161" s="116">
        <v>500000000</v>
      </c>
      <c r="K161" s="116">
        <v>500000000</v>
      </c>
      <c r="L161" s="116">
        <v>507684931.76000005</v>
      </c>
      <c r="M161" s="116">
        <v>500000000</v>
      </c>
      <c r="N161" s="122">
        <v>8.5000000000000006E-2</v>
      </c>
      <c r="O161" s="158">
        <v>0.8</v>
      </c>
      <c r="P161" s="159">
        <v>1.7514356050257534E-3</v>
      </c>
      <c r="Q161" s="159">
        <v>3.5028712100515079E-2</v>
      </c>
    </row>
    <row r="162" spans="2:17" x14ac:dyDescent="0.25">
      <c r="B162" s="113" t="s">
        <v>119</v>
      </c>
      <c r="C162" s="133" t="s">
        <v>107</v>
      </c>
      <c r="D162" s="114" t="s">
        <v>223</v>
      </c>
      <c r="E162" s="114" t="s">
        <v>218</v>
      </c>
      <c r="F162" s="115">
        <v>44131</v>
      </c>
      <c r="G162" s="115">
        <v>44312</v>
      </c>
      <c r="H162" s="115">
        <v>44683</v>
      </c>
      <c r="I162" s="114" t="s">
        <v>77</v>
      </c>
      <c r="J162" s="116">
        <v>187000000</v>
      </c>
      <c r="K162" s="116">
        <v>187000000</v>
      </c>
      <c r="L162" s="116">
        <v>189874164.69999999</v>
      </c>
      <c r="M162" s="116">
        <v>187000000</v>
      </c>
      <c r="N162" s="117">
        <v>8.5000000000000006E-2</v>
      </c>
      <c r="O162" s="158">
        <v>0.8</v>
      </c>
      <c r="P162" s="159">
        <v>6.5503691627963171E-4</v>
      </c>
      <c r="Q162" s="159">
        <v>4.6693273229986582E-3</v>
      </c>
    </row>
    <row r="163" spans="2:17" x14ac:dyDescent="0.25">
      <c r="B163" s="113" t="s">
        <v>120</v>
      </c>
      <c r="C163" s="133" t="s">
        <v>107</v>
      </c>
      <c r="D163" s="114" t="s">
        <v>223</v>
      </c>
      <c r="E163" s="114" t="s">
        <v>218</v>
      </c>
      <c r="F163" s="115">
        <v>44131</v>
      </c>
      <c r="G163" s="115">
        <v>44312</v>
      </c>
      <c r="H163" s="115">
        <v>44398</v>
      </c>
      <c r="I163" s="114" t="s">
        <v>77</v>
      </c>
      <c r="J163" s="116">
        <v>687000000</v>
      </c>
      <c r="K163" s="116">
        <v>687000000</v>
      </c>
      <c r="L163" s="116">
        <v>697559095.79999995</v>
      </c>
      <c r="M163" s="116">
        <v>687000000</v>
      </c>
      <c r="N163" s="117">
        <v>8.5000000000000006E-2</v>
      </c>
      <c r="O163" s="158">
        <v>0.8</v>
      </c>
      <c r="P163" s="159">
        <v>2.4064725213053849E-3</v>
      </c>
      <c r="Q163" s="159">
        <v>4.6693273229986582E-3</v>
      </c>
    </row>
    <row r="164" spans="2:17" x14ac:dyDescent="0.25">
      <c r="B164" s="113" t="s">
        <v>121</v>
      </c>
      <c r="C164" s="133" t="s">
        <v>107</v>
      </c>
      <c r="D164" s="114" t="s">
        <v>223</v>
      </c>
      <c r="E164" s="114" t="s">
        <v>218</v>
      </c>
      <c r="F164" s="115">
        <v>44131</v>
      </c>
      <c r="G164" s="115">
        <v>44312</v>
      </c>
      <c r="H164" s="115">
        <v>44501</v>
      </c>
      <c r="I164" s="114" t="s">
        <v>77</v>
      </c>
      <c r="J164" s="116">
        <v>459000000</v>
      </c>
      <c r="K164" s="116">
        <v>459000000</v>
      </c>
      <c r="L164" s="116">
        <v>466054767.06</v>
      </c>
      <c r="M164" s="116">
        <v>459000000</v>
      </c>
      <c r="N164" s="117">
        <v>8.5000000000000006E-2</v>
      </c>
      <c r="O164" s="158">
        <v>0.8</v>
      </c>
      <c r="P164" s="159">
        <v>1.6078178854136416E-3</v>
      </c>
      <c r="Q164" s="159">
        <v>4.6693273229986582E-3</v>
      </c>
    </row>
    <row r="165" spans="2:17" x14ac:dyDescent="0.25">
      <c r="B165" s="113" t="s">
        <v>122</v>
      </c>
      <c r="C165" s="133" t="s">
        <v>123</v>
      </c>
      <c r="D165" s="114" t="s">
        <v>223</v>
      </c>
      <c r="E165" s="114" t="s">
        <v>218</v>
      </c>
      <c r="F165" s="115">
        <v>44132</v>
      </c>
      <c r="G165" s="115">
        <v>44314</v>
      </c>
      <c r="H165" s="115">
        <v>45314</v>
      </c>
      <c r="I165" s="114" t="s">
        <v>77</v>
      </c>
      <c r="J165" s="116">
        <v>500000000</v>
      </c>
      <c r="K165" s="116">
        <v>500000000</v>
      </c>
      <c r="L165" s="116">
        <v>507123287.59999996</v>
      </c>
      <c r="M165" s="116">
        <v>500000000</v>
      </c>
      <c r="N165" s="122">
        <v>0.08</v>
      </c>
      <c r="O165" s="158">
        <v>0.8</v>
      </c>
      <c r="P165" s="159">
        <v>1.7514356050257534E-3</v>
      </c>
      <c r="Q165" s="159">
        <v>1.4011484840206034E-2</v>
      </c>
    </row>
    <row r="166" spans="2:17" x14ac:dyDescent="0.25">
      <c r="B166" s="113" t="s">
        <v>124</v>
      </c>
      <c r="C166" s="133" t="s">
        <v>123</v>
      </c>
      <c r="D166" s="114" t="s">
        <v>223</v>
      </c>
      <c r="E166" s="114" t="s">
        <v>218</v>
      </c>
      <c r="F166" s="115">
        <v>44132</v>
      </c>
      <c r="G166" s="115">
        <v>44314</v>
      </c>
      <c r="H166" s="115">
        <v>45314</v>
      </c>
      <c r="I166" s="114" t="s">
        <v>77</v>
      </c>
      <c r="J166" s="116">
        <v>500000000</v>
      </c>
      <c r="K166" s="116">
        <v>500000000</v>
      </c>
      <c r="L166" s="116">
        <v>507123287.59999996</v>
      </c>
      <c r="M166" s="116">
        <v>500000000</v>
      </c>
      <c r="N166" s="122">
        <v>0.08</v>
      </c>
      <c r="O166" s="158">
        <v>0.8</v>
      </c>
      <c r="P166" s="159">
        <v>1.7514356050257534E-3</v>
      </c>
      <c r="Q166" s="159">
        <v>1.4011484840206034E-2</v>
      </c>
    </row>
    <row r="167" spans="2:17" x14ac:dyDescent="0.25">
      <c r="B167" s="113" t="s">
        <v>125</v>
      </c>
      <c r="C167" s="133" t="s">
        <v>126</v>
      </c>
      <c r="D167" s="114" t="s">
        <v>223</v>
      </c>
      <c r="E167" s="114" t="s">
        <v>218</v>
      </c>
      <c r="F167" s="115">
        <v>44132</v>
      </c>
      <c r="G167" s="115">
        <v>44314</v>
      </c>
      <c r="H167" s="115">
        <v>44592</v>
      </c>
      <c r="I167" s="114" t="s">
        <v>77</v>
      </c>
      <c r="J167" s="116">
        <v>500000000</v>
      </c>
      <c r="K167" s="116">
        <v>500000000</v>
      </c>
      <c r="L167" s="116">
        <v>507123287.59999996</v>
      </c>
      <c r="M167" s="116">
        <v>500000000</v>
      </c>
      <c r="N167" s="122">
        <v>0.08</v>
      </c>
      <c r="O167" s="158">
        <v>0.8</v>
      </c>
      <c r="P167" s="159">
        <v>1.7514356050257534E-3</v>
      </c>
      <c r="Q167" s="159">
        <v>7.0057424201030137E-3</v>
      </c>
    </row>
    <row r="168" spans="2:17" x14ac:dyDescent="0.25">
      <c r="B168" s="113" t="s">
        <v>127</v>
      </c>
      <c r="C168" s="133" t="s">
        <v>126</v>
      </c>
      <c r="D168" s="114" t="s">
        <v>223</v>
      </c>
      <c r="E168" s="114" t="s">
        <v>218</v>
      </c>
      <c r="F168" s="115">
        <v>44132</v>
      </c>
      <c r="G168" s="115">
        <v>44314</v>
      </c>
      <c r="H168" s="115">
        <v>44592</v>
      </c>
      <c r="I168" s="114" t="s">
        <v>77</v>
      </c>
      <c r="J168" s="116">
        <v>500000000</v>
      </c>
      <c r="K168" s="116">
        <v>500000000</v>
      </c>
      <c r="L168" s="116">
        <v>507123287.59999996</v>
      </c>
      <c r="M168" s="116">
        <v>500000000</v>
      </c>
      <c r="N168" s="122">
        <v>0.08</v>
      </c>
      <c r="O168" s="158">
        <v>0.8</v>
      </c>
      <c r="P168" s="159">
        <v>1.7514356050257534E-3</v>
      </c>
      <c r="Q168" s="159">
        <v>7.0057424201030137E-3</v>
      </c>
    </row>
    <row r="169" spans="2:17" x14ac:dyDescent="0.25">
      <c r="B169" s="113" t="s">
        <v>128</v>
      </c>
      <c r="C169" s="133" t="s">
        <v>126</v>
      </c>
      <c r="D169" s="114" t="s">
        <v>223</v>
      </c>
      <c r="E169" s="114" t="s">
        <v>218</v>
      </c>
      <c r="F169" s="115">
        <v>44132</v>
      </c>
      <c r="G169" s="115">
        <v>44314</v>
      </c>
      <c r="H169" s="115">
        <v>44592</v>
      </c>
      <c r="I169" s="114" t="s">
        <v>77</v>
      </c>
      <c r="J169" s="116">
        <v>500000000</v>
      </c>
      <c r="K169" s="116">
        <v>500000000</v>
      </c>
      <c r="L169" s="116">
        <v>507123287.59999996</v>
      </c>
      <c r="M169" s="116">
        <v>500000000</v>
      </c>
      <c r="N169" s="122">
        <v>0.08</v>
      </c>
      <c r="O169" s="158">
        <v>0.8</v>
      </c>
      <c r="P169" s="159">
        <v>1.7514356050257534E-3</v>
      </c>
      <c r="Q169" s="159">
        <v>7.0057424201030137E-3</v>
      </c>
    </row>
    <row r="170" spans="2:17" x14ac:dyDescent="0.25">
      <c r="B170" s="113" t="s">
        <v>129</v>
      </c>
      <c r="C170" s="133" t="s">
        <v>126</v>
      </c>
      <c r="D170" s="114" t="s">
        <v>223</v>
      </c>
      <c r="E170" s="114" t="s">
        <v>218</v>
      </c>
      <c r="F170" s="115">
        <v>44132</v>
      </c>
      <c r="G170" s="115">
        <v>44314</v>
      </c>
      <c r="H170" s="115">
        <v>44592</v>
      </c>
      <c r="I170" s="114" t="s">
        <v>77</v>
      </c>
      <c r="J170" s="116">
        <v>500000000</v>
      </c>
      <c r="K170" s="116">
        <v>500000000</v>
      </c>
      <c r="L170" s="116">
        <v>507123287.59999996</v>
      </c>
      <c r="M170" s="116">
        <v>500000000</v>
      </c>
      <c r="N170" s="122">
        <v>0.08</v>
      </c>
      <c r="O170" s="158">
        <v>0.8</v>
      </c>
      <c r="P170" s="159">
        <v>1.7514356050257534E-3</v>
      </c>
      <c r="Q170" s="159">
        <v>7.0057424201030137E-3</v>
      </c>
    </row>
    <row r="171" spans="2:17" x14ac:dyDescent="0.25">
      <c r="B171" s="113" t="s">
        <v>130</v>
      </c>
      <c r="C171" s="133" t="s">
        <v>131</v>
      </c>
      <c r="D171" s="114" t="s">
        <v>223</v>
      </c>
      <c r="E171" s="114" t="s">
        <v>218</v>
      </c>
      <c r="F171" s="115">
        <v>44132</v>
      </c>
      <c r="G171" s="115">
        <v>44314</v>
      </c>
      <c r="H171" s="115">
        <v>45320</v>
      </c>
      <c r="I171" s="114" t="s">
        <v>77</v>
      </c>
      <c r="J171" s="116">
        <v>500000000</v>
      </c>
      <c r="K171" s="116">
        <v>500000000</v>
      </c>
      <c r="L171" s="116">
        <v>507123287.59999996</v>
      </c>
      <c r="M171" s="116">
        <v>500000000</v>
      </c>
      <c r="N171" s="122">
        <v>0.08</v>
      </c>
      <c r="O171" s="158">
        <v>0.8</v>
      </c>
      <c r="P171" s="159">
        <v>1.7514356050257534E-3</v>
      </c>
      <c r="Q171" s="159">
        <v>3.9407301113079454E-3</v>
      </c>
    </row>
    <row r="172" spans="2:17" x14ac:dyDescent="0.25">
      <c r="B172" s="113" t="s">
        <v>132</v>
      </c>
      <c r="C172" s="133" t="s">
        <v>131</v>
      </c>
      <c r="D172" s="114" t="s">
        <v>223</v>
      </c>
      <c r="E172" s="114" t="s">
        <v>218</v>
      </c>
      <c r="F172" s="115">
        <v>44132</v>
      </c>
      <c r="G172" s="115">
        <v>44314</v>
      </c>
      <c r="H172" s="115">
        <v>45320</v>
      </c>
      <c r="I172" s="114" t="s">
        <v>77</v>
      </c>
      <c r="J172" s="116">
        <v>500000000</v>
      </c>
      <c r="K172" s="116">
        <v>500000000</v>
      </c>
      <c r="L172" s="116">
        <v>507123287.59999996</v>
      </c>
      <c r="M172" s="116">
        <v>500000000</v>
      </c>
      <c r="N172" s="122">
        <v>0.08</v>
      </c>
      <c r="O172" s="158">
        <v>0.8</v>
      </c>
      <c r="P172" s="159">
        <v>1.7514356050257534E-3</v>
      </c>
      <c r="Q172" s="159">
        <v>3.9407301113079454E-3</v>
      </c>
    </row>
    <row r="173" spans="2:17" x14ac:dyDescent="0.25">
      <c r="B173" s="113" t="s">
        <v>133</v>
      </c>
      <c r="C173" s="133" t="s">
        <v>134</v>
      </c>
      <c r="D173" s="114" t="s">
        <v>223</v>
      </c>
      <c r="E173" s="114" t="s">
        <v>218</v>
      </c>
      <c r="F173" s="115">
        <v>44132</v>
      </c>
      <c r="G173" s="115">
        <v>44314</v>
      </c>
      <c r="H173" s="115">
        <v>45327</v>
      </c>
      <c r="I173" s="114" t="s">
        <v>77</v>
      </c>
      <c r="J173" s="116">
        <v>500000000</v>
      </c>
      <c r="K173" s="116">
        <v>500000000</v>
      </c>
      <c r="L173" s="116">
        <v>507123287.59999996</v>
      </c>
      <c r="M173" s="116">
        <v>500000000</v>
      </c>
      <c r="N173" s="122">
        <v>0.08</v>
      </c>
      <c r="O173" s="158">
        <v>0.8</v>
      </c>
      <c r="P173" s="159">
        <v>1.7514356050257534E-3</v>
      </c>
      <c r="Q173" s="159">
        <v>3.5028712100515069E-3</v>
      </c>
    </row>
    <row r="174" spans="2:17" x14ac:dyDescent="0.25">
      <c r="B174" s="113" t="s">
        <v>105</v>
      </c>
      <c r="C174" s="133" t="s">
        <v>106</v>
      </c>
      <c r="D174" s="114" t="s">
        <v>224</v>
      </c>
      <c r="E174" s="114" t="s">
        <v>218</v>
      </c>
      <c r="F174" s="115">
        <v>44132</v>
      </c>
      <c r="G174" s="115">
        <v>44314</v>
      </c>
      <c r="H174" s="115">
        <v>46171</v>
      </c>
      <c r="I174" s="114" t="s">
        <v>77</v>
      </c>
      <c r="J174" s="116">
        <v>150000000</v>
      </c>
      <c r="K174" s="116">
        <v>150000000</v>
      </c>
      <c r="L174" s="116">
        <v>152136986.15000001</v>
      </c>
      <c r="M174" s="116">
        <v>150000000</v>
      </c>
      <c r="N174" s="117">
        <v>0.08</v>
      </c>
      <c r="O174" s="158">
        <v>0.5</v>
      </c>
      <c r="P174" s="159">
        <v>5.2543068150772603E-4</v>
      </c>
      <c r="Q174" s="159">
        <v>1.7479327338157016E-2</v>
      </c>
    </row>
    <row r="175" spans="2:17" x14ac:dyDescent="0.25">
      <c r="B175" s="113" t="s">
        <v>170</v>
      </c>
      <c r="C175" s="133" t="s">
        <v>160</v>
      </c>
      <c r="D175" s="114" t="s">
        <v>345</v>
      </c>
      <c r="E175" s="114" t="s">
        <v>218</v>
      </c>
      <c r="F175" s="115">
        <v>44134</v>
      </c>
      <c r="G175" s="115">
        <v>44316</v>
      </c>
      <c r="H175" s="115">
        <v>47050</v>
      </c>
      <c r="I175" s="114" t="s">
        <v>77</v>
      </c>
      <c r="J175" s="116">
        <v>6990000000</v>
      </c>
      <c r="K175" s="116">
        <v>6990000000</v>
      </c>
      <c r="L175" s="116">
        <v>7086519451.7699995</v>
      </c>
      <c r="M175" s="116">
        <v>6990000000</v>
      </c>
      <c r="N175" s="117">
        <v>0.08</v>
      </c>
      <c r="O175" s="158">
        <v>1</v>
      </c>
      <c r="P175" s="159">
        <v>2.4485069758260033E-2</v>
      </c>
      <c r="Q175" s="159">
        <v>0.18248207568763322</v>
      </c>
    </row>
    <row r="176" spans="2:17" x14ac:dyDescent="0.25">
      <c r="B176" s="113" t="s">
        <v>215</v>
      </c>
      <c r="C176" s="133" t="s">
        <v>164</v>
      </c>
      <c r="D176" s="114" t="s">
        <v>224</v>
      </c>
      <c r="E176" s="114" t="s">
        <v>218</v>
      </c>
      <c r="F176" s="115">
        <v>44134</v>
      </c>
      <c r="G176" s="115">
        <v>44316</v>
      </c>
      <c r="H176" s="115">
        <v>45362</v>
      </c>
      <c r="I176" s="114" t="s">
        <v>77</v>
      </c>
      <c r="J176" s="116">
        <v>3000000000</v>
      </c>
      <c r="K176" s="116">
        <v>3000000000</v>
      </c>
      <c r="L176" s="116">
        <v>3046602739.8899999</v>
      </c>
      <c r="M176" s="116">
        <v>3000000000</v>
      </c>
      <c r="N176" s="117">
        <v>0.09</v>
      </c>
      <c r="O176" s="158">
        <v>0.5</v>
      </c>
      <c r="P176" s="159">
        <v>1.0508613630154521E-2</v>
      </c>
      <c r="Q176" s="159">
        <v>1.1752132909722806E-2</v>
      </c>
    </row>
    <row r="177" spans="2:17" x14ac:dyDescent="0.25">
      <c r="B177" s="113" t="s">
        <v>170</v>
      </c>
      <c r="C177" s="133" t="s">
        <v>160</v>
      </c>
      <c r="D177" s="114" t="s">
        <v>345</v>
      </c>
      <c r="E177" s="114" t="s">
        <v>218</v>
      </c>
      <c r="F177" s="115">
        <v>44138</v>
      </c>
      <c r="G177" s="115">
        <v>44229</v>
      </c>
      <c r="H177" s="115">
        <v>47050</v>
      </c>
      <c r="I177" s="114" t="s">
        <v>77</v>
      </c>
      <c r="J177" s="116">
        <v>5000000000</v>
      </c>
      <c r="K177" s="116">
        <v>5000000000</v>
      </c>
      <c r="L177" s="116">
        <v>5059000000</v>
      </c>
      <c r="M177" s="116">
        <v>5000000000</v>
      </c>
      <c r="N177" s="117">
        <v>7.2999999999999995E-2</v>
      </c>
      <c r="O177" s="158">
        <v>1</v>
      </c>
      <c r="P177" s="159">
        <v>1.7514356050257533E-2</v>
      </c>
      <c r="Q177" s="159">
        <v>0.18248207568763322</v>
      </c>
    </row>
    <row r="178" spans="2:17" x14ac:dyDescent="0.25">
      <c r="B178" s="113" t="s">
        <v>135</v>
      </c>
      <c r="C178" s="133" t="s">
        <v>109</v>
      </c>
      <c r="D178" s="114" t="s">
        <v>223</v>
      </c>
      <c r="E178" s="114" t="s">
        <v>218</v>
      </c>
      <c r="F178" s="115">
        <v>44139</v>
      </c>
      <c r="G178" s="115">
        <v>44321</v>
      </c>
      <c r="H178" s="115">
        <v>45299</v>
      </c>
      <c r="I178" s="114" t="s">
        <v>77</v>
      </c>
      <c r="J178" s="116">
        <v>500000000</v>
      </c>
      <c r="K178" s="116">
        <v>500000000</v>
      </c>
      <c r="L178" s="116">
        <v>506197260.56</v>
      </c>
      <c r="M178" s="116">
        <v>500000000</v>
      </c>
      <c r="N178" s="122">
        <v>7.8E-2</v>
      </c>
      <c r="O178" s="158">
        <v>0.8</v>
      </c>
      <c r="P178" s="159">
        <v>1.7514356050257534E-3</v>
      </c>
      <c r="Q178" s="159">
        <v>3.5028712100515079E-2</v>
      </c>
    </row>
    <row r="179" spans="2:17" x14ac:dyDescent="0.25">
      <c r="B179" s="113" t="s">
        <v>105</v>
      </c>
      <c r="C179" s="133" t="s">
        <v>106</v>
      </c>
      <c r="D179" s="114" t="s">
        <v>224</v>
      </c>
      <c r="E179" s="114" t="s">
        <v>218</v>
      </c>
      <c r="F179" s="115">
        <v>44151</v>
      </c>
      <c r="G179" s="115">
        <v>44333</v>
      </c>
      <c r="H179" s="115">
        <v>46171</v>
      </c>
      <c r="I179" s="114" t="s">
        <v>77</v>
      </c>
      <c r="J179" s="116">
        <v>2820000000</v>
      </c>
      <c r="K179" s="116">
        <v>2820000000</v>
      </c>
      <c r="L179" s="116">
        <v>2851985753.6199999</v>
      </c>
      <c r="M179" s="116">
        <v>2820000000</v>
      </c>
      <c r="N179" s="117">
        <v>0.09</v>
      </c>
      <c r="O179" s="158">
        <v>0.5</v>
      </c>
      <c r="P179" s="159">
        <v>9.8780968123452495E-3</v>
      </c>
      <c r="Q179" s="159">
        <v>1.7479327338157016E-2</v>
      </c>
    </row>
    <row r="180" spans="2:17" x14ac:dyDescent="0.25">
      <c r="B180" s="113" t="s">
        <v>105</v>
      </c>
      <c r="C180" s="133" t="s">
        <v>106</v>
      </c>
      <c r="D180" s="114" t="s">
        <v>224</v>
      </c>
      <c r="E180" s="114" t="s">
        <v>218</v>
      </c>
      <c r="F180" s="115">
        <v>44155</v>
      </c>
      <c r="G180" s="115">
        <v>44337</v>
      </c>
      <c r="H180" s="115">
        <v>46171</v>
      </c>
      <c r="I180" s="114" t="s">
        <v>77</v>
      </c>
      <c r="J180" s="116">
        <v>50000000</v>
      </c>
      <c r="K180" s="116">
        <v>50000000</v>
      </c>
      <c r="L180" s="116">
        <v>50517808.340000004</v>
      </c>
      <c r="M180" s="116">
        <v>50000000</v>
      </c>
      <c r="N180" s="117">
        <v>0.09</v>
      </c>
      <c r="O180" s="158">
        <v>0.5</v>
      </c>
      <c r="P180" s="159">
        <v>1.7514356050257534E-4</v>
      </c>
      <c r="Q180" s="159">
        <v>1.7479327338157016E-2</v>
      </c>
    </row>
    <row r="181" spans="2:17" x14ac:dyDescent="0.25">
      <c r="B181" s="113" t="s">
        <v>161</v>
      </c>
      <c r="C181" s="133" t="s">
        <v>162</v>
      </c>
      <c r="D181" s="114" t="s">
        <v>223</v>
      </c>
      <c r="E181" s="114" t="s">
        <v>218</v>
      </c>
      <c r="F181" s="115">
        <v>44161</v>
      </c>
      <c r="G181" s="115">
        <v>44343</v>
      </c>
      <c r="H181" s="115">
        <v>45069</v>
      </c>
      <c r="I181" s="114" t="s">
        <v>77</v>
      </c>
      <c r="J181" s="116">
        <v>294000000</v>
      </c>
      <c r="K181" s="116">
        <v>294000000</v>
      </c>
      <c r="L181" s="116">
        <v>296319780.95999998</v>
      </c>
      <c r="M181" s="116">
        <v>294000000</v>
      </c>
      <c r="N181" s="117">
        <v>0.08</v>
      </c>
      <c r="O181" s="158">
        <v>0.8</v>
      </c>
      <c r="P181" s="159">
        <v>1.029844135755143E-3</v>
      </c>
      <c r="Q181" s="159">
        <v>1.029844135755143E-3</v>
      </c>
    </row>
    <row r="182" spans="2:17" x14ac:dyDescent="0.25">
      <c r="B182" s="113" t="s">
        <v>170</v>
      </c>
      <c r="C182" s="133" t="s">
        <v>160</v>
      </c>
      <c r="D182" s="114" t="s">
        <v>345</v>
      </c>
      <c r="E182" s="114" t="s">
        <v>218</v>
      </c>
      <c r="F182" s="115">
        <v>44165</v>
      </c>
      <c r="G182" s="115">
        <v>44347</v>
      </c>
      <c r="H182" s="115">
        <v>47050</v>
      </c>
      <c r="I182" s="114" t="s">
        <v>77</v>
      </c>
      <c r="J182" s="116">
        <v>6000000000</v>
      </c>
      <c r="K182" s="116">
        <v>6000000000</v>
      </c>
      <c r="L182" s="116">
        <v>6039452054.7200003</v>
      </c>
      <c r="M182" s="116">
        <v>6000000000</v>
      </c>
      <c r="N182" s="117">
        <v>7.4999999999999997E-2</v>
      </c>
      <c r="O182" s="158">
        <v>1</v>
      </c>
      <c r="P182" s="159">
        <v>2.1017227260309041E-2</v>
      </c>
      <c r="Q182" s="159">
        <v>0.18248207568763322</v>
      </c>
    </row>
    <row r="183" spans="2:17" x14ac:dyDescent="0.25">
      <c r="B183" s="113" t="s">
        <v>216</v>
      </c>
      <c r="C183" s="133" t="s">
        <v>217</v>
      </c>
      <c r="D183" s="114" t="s">
        <v>224</v>
      </c>
      <c r="E183" s="114" t="s">
        <v>218</v>
      </c>
      <c r="F183" s="115">
        <v>44165</v>
      </c>
      <c r="G183" s="115">
        <v>44347</v>
      </c>
      <c r="H183" s="115">
        <v>48471</v>
      </c>
      <c r="I183" s="114" t="s">
        <v>77</v>
      </c>
      <c r="J183" s="116">
        <v>1270000000</v>
      </c>
      <c r="K183" s="116">
        <v>1270000000</v>
      </c>
      <c r="L183" s="116">
        <v>1280020821.76</v>
      </c>
      <c r="M183" s="116">
        <v>1270000000</v>
      </c>
      <c r="N183" s="117">
        <v>0.09</v>
      </c>
      <c r="O183" s="158">
        <v>0.5</v>
      </c>
      <c r="P183" s="159">
        <v>4.4486464367654134E-3</v>
      </c>
      <c r="Q183" s="159">
        <v>7.1003199427744038E-2</v>
      </c>
    </row>
    <row r="184" spans="2:17" x14ac:dyDescent="0.25">
      <c r="B184" s="113" t="s">
        <v>170</v>
      </c>
      <c r="C184" s="133" t="s">
        <v>160</v>
      </c>
      <c r="D184" s="114" t="s">
        <v>345</v>
      </c>
      <c r="E184" s="114" t="s">
        <v>218</v>
      </c>
      <c r="F184" s="115">
        <v>44168</v>
      </c>
      <c r="G184" s="115">
        <v>44350</v>
      </c>
      <c r="H184" s="115">
        <v>47050</v>
      </c>
      <c r="I184" s="114" t="s">
        <v>77</v>
      </c>
      <c r="J184" s="116">
        <v>2750000000</v>
      </c>
      <c r="K184" s="116">
        <v>2750000000</v>
      </c>
      <c r="L184" s="116">
        <v>2767479452.1700001</v>
      </c>
      <c r="M184" s="116">
        <v>2750000000</v>
      </c>
      <c r="N184" s="117">
        <v>0.08</v>
      </c>
      <c r="O184" s="158">
        <v>1</v>
      </c>
      <c r="P184" s="159">
        <v>9.6328958276416434E-3</v>
      </c>
      <c r="Q184" s="159">
        <v>0.18248207568763322</v>
      </c>
    </row>
    <row r="185" spans="2:17" x14ac:dyDescent="0.25">
      <c r="B185" s="113" t="s">
        <v>159</v>
      </c>
      <c r="C185" s="133" t="s">
        <v>160</v>
      </c>
      <c r="D185" s="114" t="s">
        <v>345</v>
      </c>
      <c r="E185" s="114" t="s">
        <v>218</v>
      </c>
      <c r="F185" s="115">
        <v>44168</v>
      </c>
      <c r="G185" s="115">
        <v>44350</v>
      </c>
      <c r="H185" s="115">
        <v>49533</v>
      </c>
      <c r="I185" s="114" t="s">
        <v>77</v>
      </c>
      <c r="J185" s="116">
        <v>5250000000</v>
      </c>
      <c r="K185" s="116">
        <v>5250000000</v>
      </c>
      <c r="L185" s="116">
        <v>5283369862.9700003</v>
      </c>
      <c r="M185" s="116">
        <v>5250000000</v>
      </c>
      <c r="N185" s="117">
        <v>0.08</v>
      </c>
      <c r="O185" s="158">
        <v>1</v>
      </c>
      <c r="P185" s="159">
        <v>1.839007385277041E-2</v>
      </c>
      <c r="Q185" s="159">
        <v>0.18248207568763322</v>
      </c>
    </row>
    <row r="186" spans="2:17" x14ac:dyDescent="0.25">
      <c r="B186" s="113" t="s">
        <v>159</v>
      </c>
      <c r="C186" s="133" t="s">
        <v>160</v>
      </c>
      <c r="D186" s="114" t="s">
        <v>345</v>
      </c>
      <c r="E186" s="114" t="s">
        <v>218</v>
      </c>
      <c r="F186" s="115">
        <v>44169</v>
      </c>
      <c r="G186" s="115">
        <v>44351</v>
      </c>
      <c r="H186" s="115">
        <v>49533</v>
      </c>
      <c r="I186" s="114" t="s">
        <v>77</v>
      </c>
      <c r="J186" s="116">
        <v>14245000000</v>
      </c>
      <c r="K186" s="116">
        <v>14245000000</v>
      </c>
      <c r="L186" s="116">
        <v>14330235835.720001</v>
      </c>
      <c r="M186" s="116">
        <v>14245000000</v>
      </c>
      <c r="N186" s="117">
        <v>7.8E-2</v>
      </c>
      <c r="O186" s="158">
        <v>1</v>
      </c>
      <c r="P186" s="159">
        <v>4.9898400387183711E-2</v>
      </c>
      <c r="Q186" s="159">
        <v>0.18248207568763322</v>
      </c>
    </row>
    <row r="187" spans="2:17" x14ac:dyDescent="0.25">
      <c r="B187" s="113" t="s">
        <v>337</v>
      </c>
      <c r="C187" s="133" t="s">
        <v>336</v>
      </c>
      <c r="D187" s="114" t="s">
        <v>223</v>
      </c>
      <c r="E187" s="114" t="s">
        <v>218</v>
      </c>
      <c r="F187" s="115">
        <v>44172</v>
      </c>
      <c r="G187" s="115">
        <v>44354</v>
      </c>
      <c r="H187" s="115" t="s">
        <v>225</v>
      </c>
      <c r="I187" s="114" t="s">
        <v>77</v>
      </c>
      <c r="J187" s="116">
        <v>236000000</v>
      </c>
      <c r="K187" s="116">
        <v>236000000</v>
      </c>
      <c r="L187" s="116">
        <v>237454794.5</v>
      </c>
      <c r="M187" s="116">
        <v>236000000</v>
      </c>
      <c r="N187" s="117">
        <v>0.09</v>
      </c>
      <c r="O187" s="158">
        <v>0.3</v>
      </c>
      <c r="P187" s="159">
        <v>8.2667760557215563E-4</v>
      </c>
      <c r="Q187" s="159">
        <v>0.11466999193224611</v>
      </c>
    </row>
    <row r="188" spans="2:17" x14ac:dyDescent="0.25">
      <c r="B188" s="113" t="s">
        <v>170</v>
      </c>
      <c r="C188" s="133" t="s">
        <v>160</v>
      </c>
      <c r="D188" s="114" t="s">
        <v>345</v>
      </c>
      <c r="E188" s="114" t="s">
        <v>218</v>
      </c>
      <c r="F188" s="115">
        <v>44174</v>
      </c>
      <c r="G188" s="115">
        <v>44356</v>
      </c>
      <c r="H188" s="115">
        <v>47050</v>
      </c>
      <c r="I188" s="114" t="s">
        <v>77</v>
      </c>
      <c r="J188" s="116">
        <v>5760000000</v>
      </c>
      <c r="K188" s="116">
        <v>5760000000</v>
      </c>
      <c r="L188" s="116">
        <v>5788310794.5300007</v>
      </c>
      <c r="M188" s="116">
        <v>5760000000</v>
      </c>
      <c r="N188" s="117">
        <v>7.8E-2</v>
      </c>
      <c r="O188" s="158">
        <v>1</v>
      </c>
      <c r="P188" s="159">
        <v>2.0176538169896677E-2</v>
      </c>
      <c r="Q188" s="159">
        <v>0.18248207568763322</v>
      </c>
    </row>
    <row r="189" spans="2:17" x14ac:dyDescent="0.25">
      <c r="B189" s="113" t="s">
        <v>337</v>
      </c>
      <c r="C189" s="133" t="s">
        <v>336</v>
      </c>
      <c r="D189" s="114" t="s">
        <v>223</v>
      </c>
      <c r="E189" s="114" t="s">
        <v>218</v>
      </c>
      <c r="F189" s="115">
        <v>44175</v>
      </c>
      <c r="G189" s="115">
        <v>44357</v>
      </c>
      <c r="H189" s="115" t="s">
        <v>225</v>
      </c>
      <c r="I189" s="114" t="s">
        <v>77</v>
      </c>
      <c r="J189" s="116">
        <v>10000000000</v>
      </c>
      <c r="K189" s="116">
        <v>10000000000</v>
      </c>
      <c r="L189" s="116">
        <v>10054246575.24</v>
      </c>
      <c r="M189" s="116">
        <v>10000000000</v>
      </c>
      <c r="N189" s="117">
        <v>0.09</v>
      </c>
      <c r="O189" s="158">
        <v>0.3</v>
      </c>
      <c r="P189" s="159">
        <v>3.5028712100515065E-2</v>
      </c>
      <c r="Q189" s="159">
        <v>0.11466999193224611</v>
      </c>
    </row>
    <row r="190" spans="2:17" x14ac:dyDescent="0.25">
      <c r="B190" s="113" t="s">
        <v>163</v>
      </c>
      <c r="C190" s="133" t="s">
        <v>164</v>
      </c>
      <c r="D190" s="114" t="s">
        <v>224</v>
      </c>
      <c r="E190" s="114" t="s">
        <v>218</v>
      </c>
      <c r="F190" s="115">
        <v>44179</v>
      </c>
      <c r="G190" s="115">
        <v>44361</v>
      </c>
      <c r="H190" s="115">
        <v>45377</v>
      </c>
      <c r="I190" s="114" t="s">
        <v>77</v>
      </c>
      <c r="J190" s="116">
        <v>355000000</v>
      </c>
      <c r="K190" s="116">
        <v>355000000</v>
      </c>
      <c r="L190" s="116">
        <v>356488082.13999999</v>
      </c>
      <c r="M190" s="116">
        <v>355000000</v>
      </c>
      <c r="N190" s="117">
        <v>8.5000000000000006E-2</v>
      </c>
      <c r="O190" s="158">
        <v>0.5</v>
      </c>
      <c r="P190" s="159">
        <v>1.243519279568285E-3</v>
      </c>
      <c r="Q190" s="159">
        <v>1.1752132909722806E-2</v>
      </c>
    </row>
    <row r="191" spans="2:17" x14ac:dyDescent="0.25">
      <c r="B191" s="113" t="s">
        <v>165</v>
      </c>
      <c r="C191" s="133" t="s">
        <v>109</v>
      </c>
      <c r="D191" s="114" t="s">
        <v>223</v>
      </c>
      <c r="E191" s="114" t="s">
        <v>218</v>
      </c>
      <c r="F191" s="115">
        <v>44180</v>
      </c>
      <c r="G191" s="115">
        <v>44362</v>
      </c>
      <c r="H191" s="115">
        <v>45320</v>
      </c>
      <c r="I191" s="114" t="s">
        <v>77</v>
      </c>
      <c r="J191" s="116">
        <v>500000000</v>
      </c>
      <c r="K191" s="116">
        <v>500000000</v>
      </c>
      <c r="L191" s="116">
        <v>501863013.67999995</v>
      </c>
      <c r="M191" s="116">
        <v>500000000</v>
      </c>
      <c r="N191" s="122">
        <v>0.08</v>
      </c>
      <c r="O191" s="158">
        <v>0.8</v>
      </c>
      <c r="P191" s="159">
        <v>1.7514356050257534E-3</v>
      </c>
      <c r="Q191" s="159">
        <v>3.5028712100515079E-2</v>
      </c>
    </row>
    <row r="192" spans="2:17" x14ac:dyDescent="0.25">
      <c r="B192" s="113" t="s">
        <v>166</v>
      </c>
      <c r="C192" s="133" t="s">
        <v>109</v>
      </c>
      <c r="D192" s="114" t="s">
        <v>223</v>
      </c>
      <c r="E192" s="114" t="s">
        <v>218</v>
      </c>
      <c r="F192" s="115">
        <v>44180</v>
      </c>
      <c r="G192" s="115">
        <v>44362</v>
      </c>
      <c r="H192" s="115">
        <v>45320</v>
      </c>
      <c r="I192" s="114" t="s">
        <v>77</v>
      </c>
      <c r="J192" s="116">
        <v>500000000</v>
      </c>
      <c r="K192" s="116">
        <v>500000000</v>
      </c>
      <c r="L192" s="116">
        <v>501863013.67999995</v>
      </c>
      <c r="M192" s="116">
        <v>500000000</v>
      </c>
      <c r="N192" s="122">
        <v>0.08</v>
      </c>
      <c r="O192" s="158">
        <v>0.8</v>
      </c>
      <c r="P192" s="159">
        <v>1.7514356050257534E-3</v>
      </c>
      <c r="Q192" s="159">
        <v>3.5028712100515079E-2</v>
      </c>
    </row>
    <row r="193" spans="2:17" x14ac:dyDescent="0.25">
      <c r="B193" s="113" t="s">
        <v>167</v>
      </c>
      <c r="C193" s="133" t="s">
        <v>109</v>
      </c>
      <c r="D193" s="114" t="s">
        <v>223</v>
      </c>
      <c r="E193" s="114" t="s">
        <v>218</v>
      </c>
      <c r="F193" s="115">
        <v>44180</v>
      </c>
      <c r="G193" s="115">
        <v>44362</v>
      </c>
      <c r="H193" s="115">
        <v>45320</v>
      </c>
      <c r="I193" s="114" t="s">
        <v>77</v>
      </c>
      <c r="J193" s="116">
        <v>500000000</v>
      </c>
      <c r="K193" s="116">
        <v>500000000</v>
      </c>
      <c r="L193" s="116">
        <v>501863013.67999995</v>
      </c>
      <c r="M193" s="116">
        <v>500000000</v>
      </c>
      <c r="N193" s="122">
        <v>0.08</v>
      </c>
      <c r="O193" s="158">
        <v>0.8</v>
      </c>
      <c r="P193" s="159">
        <v>1.7514356050257534E-3</v>
      </c>
      <c r="Q193" s="159">
        <v>3.5028712100515079E-2</v>
      </c>
    </row>
    <row r="194" spans="2:17" x14ac:dyDescent="0.25">
      <c r="B194" s="113" t="s">
        <v>168</v>
      </c>
      <c r="C194" s="133" t="s">
        <v>109</v>
      </c>
      <c r="D194" s="114" t="s">
        <v>223</v>
      </c>
      <c r="E194" s="114" t="s">
        <v>218</v>
      </c>
      <c r="F194" s="115">
        <v>44180</v>
      </c>
      <c r="G194" s="115">
        <v>44362</v>
      </c>
      <c r="H194" s="115">
        <v>45320</v>
      </c>
      <c r="I194" s="114" t="s">
        <v>77</v>
      </c>
      <c r="J194" s="116">
        <v>500000000</v>
      </c>
      <c r="K194" s="116">
        <v>500000000</v>
      </c>
      <c r="L194" s="116">
        <v>501863013.67999995</v>
      </c>
      <c r="M194" s="116">
        <v>500000000</v>
      </c>
      <c r="N194" s="122">
        <v>0.08</v>
      </c>
      <c r="O194" s="158">
        <v>0.8</v>
      </c>
      <c r="P194" s="159">
        <v>1.7514356050257534E-3</v>
      </c>
      <c r="Q194" s="159">
        <v>3.5028712100515079E-2</v>
      </c>
    </row>
    <row r="195" spans="2:17" x14ac:dyDescent="0.25">
      <c r="B195" s="113" t="s">
        <v>169</v>
      </c>
      <c r="C195" s="133" t="s">
        <v>109</v>
      </c>
      <c r="D195" s="114" t="s">
        <v>223</v>
      </c>
      <c r="E195" s="114" t="s">
        <v>218</v>
      </c>
      <c r="F195" s="115">
        <v>44180</v>
      </c>
      <c r="G195" s="115">
        <v>44362</v>
      </c>
      <c r="H195" s="115">
        <v>45320</v>
      </c>
      <c r="I195" s="114" t="s">
        <v>77</v>
      </c>
      <c r="J195" s="116">
        <v>500000000</v>
      </c>
      <c r="K195" s="116">
        <v>500000000</v>
      </c>
      <c r="L195" s="116">
        <v>501863013.67999995</v>
      </c>
      <c r="M195" s="116">
        <v>500000000</v>
      </c>
      <c r="N195" s="122">
        <v>0.08</v>
      </c>
      <c r="O195" s="158">
        <v>0.8</v>
      </c>
      <c r="P195" s="159">
        <v>1.7514356050257534E-3</v>
      </c>
      <c r="Q195" s="159">
        <v>3.5028712100515079E-2</v>
      </c>
    </row>
    <row r="196" spans="2:17" x14ac:dyDescent="0.25">
      <c r="B196" s="113" t="s">
        <v>170</v>
      </c>
      <c r="C196" s="133" t="s">
        <v>160</v>
      </c>
      <c r="D196" s="114" t="s">
        <v>345</v>
      </c>
      <c r="E196" s="114" t="s">
        <v>218</v>
      </c>
      <c r="F196" s="115">
        <v>44181</v>
      </c>
      <c r="G196" s="115">
        <v>44363</v>
      </c>
      <c r="H196" s="115">
        <v>47050</v>
      </c>
      <c r="I196" s="114" t="s">
        <v>77</v>
      </c>
      <c r="J196" s="116">
        <v>5000000000</v>
      </c>
      <c r="K196" s="116">
        <v>5000000000</v>
      </c>
      <c r="L196" s="116">
        <v>5017095890.4000006</v>
      </c>
      <c r="M196" s="116">
        <v>5000000000</v>
      </c>
      <c r="N196" s="117">
        <v>7.8E-2</v>
      </c>
      <c r="O196" s="158">
        <v>1</v>
      </c>
      <c r="P196" s="159">
        <v>1.7514356050257533E-2</v>
      </c>
      <c r="Q196" s="159">
        <v>0.18248207568763322</v>
      </c>
    </row>
    <row r="197" spans="2:17" x14ac:dyDescent="0.25">
      <c r="B197" s="113" t="s">
        <v>170</v>
      </c>
      <c r="C197" s="133" t="s">
        <v>160</v>
      </c>
      <c r="D197" s="114" t="s">
        <v>345</v>
      </c>
      <c r="E197" s="114" t="s">
        <v>218</v>
      </c>
      <c r="F197" s="115">
        <v>44182</v>
      </c>
      <c r="G197" s="115">
        <v>44364</v>
      </c>
      <c r="H197" s="115">
        <v>47050</v>
      </c>
      <c r="I197" s="114" t="s">
        <v>77</v>
      </c>
      <c r="J197" s="116">
        <v>600000000</v>
      </c>
      <c r="K197" s="116">
        <v>600000000</v>
      </c>
      <c r="L197" s="116">
        <v>601923287.70000005</v>
      </c>
      <c r="M197" s="116">
        <v>600000000</v>
      </c>
      <c r="N197" s="117">
        <v>7.8E-2</v>
      </c>
      <c r="O197" s="158">
        <v>1</v>
      </c>
      <c r="P197" s="159">
        <v>2.1017227260309041E-3</v>
      </c>
      <c r="Q197" s="159">
        <v>0.18248207568763322</v>
      </c>
    </row>
    <row r="198" spans="2:17" x14ac:dyDescent="0.25">
      <c r="B198" s="113" t="s">
        <v>332</v>
      </c>
      <c r="C198" s="133" t="s">
        <v>335</v>
      </c>
      <c r="D198" s="114" t="s">
        <v>224</v>
      </c>
      <c r="E198" s="114" t="s">
        <v>218</v>
      </c>
      <c r="F198" s="115">
        <v>44182</v>
      </c>
      <c r="G198" s="115">
        <v>44364</v>
      </c>
      <c r="H198" s="115">
        <v>47560</v>
      </c>
      <c r="I198" s="114" t="s">
        <v>77</v>
      </c>
      <c r="J198" s="116">
        <v>13700000000</v>
      </c>
      <c r="K198" s="116">
        <v>13700000000</v>
      </c>
      <c r="L198" s="116">
        <v>13750671232.85</v>
      </c>
      <c r="M198" s="116">
        <v>13700000000</v>
      </c>
      <c r="N198" s="117">
        <v>0.09</v>
      </c>
      <c r="O198" s="158">
        <v>0.5</v>
      </c>
      <c r="P198" s="159">
        <v>4.7989335577705641E-2</v>
      </c>
      <c r="Q198" s="159">
        <v>0.17695104204696188</v>
      </c>
    </row>
    <row r="199" spans="2:17" x14ac:dyDescent="0.25">
      <c r="B199" s="113" t="s">
        <v>338</v>
      </c>
      <c r="C199" s="133" t="s">
        <v>336</v>
      </c>
      <c r="D199" s="114" t="s">
        <v>223</v>
      </c>
      <c r="E199" s="114" t="s">
        <v>218</v>
      </c>
      <c r="F199" s="115">
        <v>44182</v>
      </c>
      <c r="G199" s="115">
        <v>44364</v>
      </c>
      <c r="H199" s="115" t="s">
        <v>225</v>
      </c>
      <c r="I199" s="114" t="s">
        <v>77</v>
      </c>
      <c r="J199" s="116">
        <v>10000000000</v>
      </c>
      <c r="K199" s="116">
        <v>10000000000</v>
      </c>
      <c r="L199" s="116">
        <v>10036986301.300001</v>
      </c>
      <c r="M199" s="116">
        <v>10000000000</v>
      </c>
      <c r="N199" s="117">
        <v>0.09</v>
      </c>
      <c r="O199" s="158">
        <v>0.3</v>
      </c>
      <c r="P199" s="159">
        <v>3.5028712100515065E-2</v>
      </c>
      <c r="Q199" s="159">
        <v>0.11466999193224611</v>
      </c>
    </row>
    <row r="200" spans="2:17" x14ac:dyDescent="0.25">
      <c r="B200" s="113" t="s">
        <v>338</v>
      </c>
      <c r="C200" s="133" t="s">
        <v>336</v>
      </c>
      <c r="D200" s="114" t="s">
        <v>223</v>
      </c>
      <c r="E200" s="114" t="s">
        <v>218</v>
      </c>
      <c r="F200" s="115">
        <v>44194</v>
      </c>
      <c r="G200" s="115">
        <v>44376</v>
      </c>
      <c r="H200" s="115" t="s">
        <v>225</v>
      </c>
      <c r="I200" s="114" t="s">
        <v>77</v>
      </c>
      <c r="J200" s="116">
        <v>2500000000</v>
      </c>
      <c r="K200" s="116">
        <v>2500000000</v>
      </c>
      <c r="L200" s="116">
        <v>2501849315.0799999</v>
      </c>
      <c r="M200" s="116">
        <v>2500000000</v>
      </c>
      <c r="N200" s="117">
        <v>0.09</v>
      </c>
      <c r="O200" s="158">
        <v>0.3</v>
      </c>
      <c r="P200" s="159">
        <v>8.7571780251287663E-3</v>
      </c>
      <c r="Q200" s="159">
        <v>0.11466999193224611</v>
      </c>
    </row>
    <row r="201" spans="2:17" x14ac:dyDescent="0.25">
      <c r="B201" s="113" t="s">
        <v>333</v>
      </c>
      <c r="C201" s="133" t="s">
        <v>335</v>
      </c>
      <c r="D201" s="114" t="s">
        <v>224</v>
      </c>
      <c r="E201" s="114" t="s">
        <v>218</v>
      </c>
      <c r="F201" s="115">
        <v>44195</v>
      </c>
      <c r="G201" s="115">
        <v>44200</v>
      </c>
      <c r="H201" s="115">
        <v>47833</v>
      </c>
      <c r="I201" s="114" t="s">
        <v>77</v>
      </c>
      <c r="J201" s="116">
        <v>35650000000</v>
      </c>
      <c r="K201" s="116">
        <v>35650000000</v>
      </c>
      <c r="L201" s="116">
        <v>34000005954.760002</v>
      </c>
      <c r="M201" s="116">
        <v>35650000000</v>
      </c>
      <c r="N201" s="117">
        <v>0.08</v>
      </c>
      <c r="O201" s="158">
        <v>0.5</v>
      </c>
      <c r="P201" s="159">
        <v>0.12487735863833621</v>
      </c>
      <c r="Q201" s="159">
        <v>0.17695104204696188</v>
      </c>
    </row>
    <row r="202" spans="2:17" x14ac:dyDescent="0.25">
      <c r="B202" s="113" t="s">
        <v>334</v>
      </c>
      <c r="C202" s="133" t="s">
        <v>217</v>
      </c>
      <c r="D202" s="114" t="s">
        <v>224</v>
      </c>
      <c r="E202" s="114" t="s">
        <v>218</v>
      </c>
      <c r="F202" s="115">
        <v>44195</v>
      </c>
      <c r="G202" s="115">
        <v>44200</v>
      </c>
      <c r="H202" s="115">
        <v>48376</v>
      </c>
      <c r="I202" s="114" t="s">
        <v>77</v>
      </c>
      <c r="J202" s="116">
        <v>19000000000</v>
      </c>
      <c r="K202" s="116">
        <v>19000000000</v>
      </c>
      <c r="L202" s="116">
        <v>18069786187.080002</v>
      </c>
      <c r="M202" s="116">
        <v>19000000000</v>
      </c>
      <c r="N202" s="117">
        <v>0.09</v>
      </c>
      <c r="O202" s="158">
        <v>0.5</v>
      </c>
      <c r="P202" s="159">
        <v>6.6554552990978622E-2</v>
      </c>
      <c r="Q202" s="159">
        <v>7.1003199427744038E-2</v>
      </c>
    </row>
    <row r="203" spans="2:17" x14ac:dyDescent="0.25">
      <c r="B203" s="113" t="s">
        <v>332</v>
      </c>
      <c r="C203" s="133" t="s">
        <v>335</v>
      </c>
      <c r="D203" s="114" t="s">
        <v>224</v>
      </c>
      <c r="E203" s="114" t="s">
        <v>218</v>
      </c>
      <c r="F203" s="115">
        <v>44195</v>
      </c>
      <c r="G203" s="115">
        <v>44377</v>
      </c>
      <c r="H203" s="115">
        <v>47560</v>
      </c>
      <c r="I203" s="114" t="s">
        <v>77</v>
      </c>
      <c r="J203" s="116">
        <v>1166000000</v>
      </c>
      <c r="K203" s="116">
        <v>1166000000</v>
      </c>
      <c r="L203" s="116">
        <v>1166734739.72</v>
      </c>
      <c r="M203" s="116">
        <v>1166000000</v>
      </c>
      <c r="N203" s="117">
        <v>0.115</v>
      </c>
      <c r="O203" s="158">
        <v>0.5</v>
      </c>
      <c r="P203" s="159">
        <v>4.084347830920057E-3</v>
      </c>
      <c r="Q203" s="159">
        <v>0.17695104204696188</v>
      </c>
    </row>
    <row r="204" spans="2:17" x14ac:dyDescent="0.25">
      <c r="B204" s="113" t="s">
        <v>338</v>
      </c>
      <c r="C204" s="133" t="s">
        <v>336</v>
      </c>
      <c r="D204" s="114" t="s">
        <v>223</v>
      </c>
      <c r="E204" s="114" t="s">
        <v>218</v>
      </c>
      <c r="F204" s="115">
        <v>44195</v>
      </c>
      <c r="G204" s="115">
        <v>44377</v>
      </c>
      <c r="H204" s="115" t="s">
        <v>225</v>
      </c>
      <c r="I204" s="114" t="s">
        <v>77</v>
      </c>
      <c r="J204" s="116">
        <v>10000000000</v>
      </c>
      <c r="K204" s="116">
        <v>10000000000</v>
      </c>
      <c r="L204" s="116">
        <v>10005534246.58</v>
      </c>
      <c r="M204" s="116">
        <v>10000000000</v>
      </c>
      <c r="N204" s="117">
        <v>0.10100000000000001</v>
      </c>
      <c r="O204" s="158">
        <v>0.3</v>
      </c>
      <c r="P204" s="159">
        <v>3.5028712100515065E-2</v>
      </c>
      <c r="Q204" s="159">
        <v>0.11466999193224611</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qD8ykQj5Xw3Wk2r2SV/tTF/4n9276H91WYpw2d5WQs0=</DigestValue>
    </Reference>
    <Reference Type="http://www.w3.org/2000/09/xmldsig#Object" URI="#idOfficeObject">
      <DigestMethod Algorithm="http://www.w3.org/2001/04/xmlenc#sha256"/>
      <DigestValue>pi/m4RaKzx7oqyJg0zXotkhvbv2BOkM2Bye14WVohNE=</DigestValue>
    </Reference>
    <Reference Type="http://uri.etsi.org/01903#SignedProperties" URI="#idSignedProperties">
      <Transforms>
        <Transform Algorithm="http://www.w3.org/TR/2001/REC-xml-c14n-20010315"/>
      </Transforms>
      <DigestMethod Algorithm="http://www.w3.org/2001/04/xmlenc#sha256"/>
      <DigestValue>NvzitLqGiaiLk+jWZylbf2yCvyZbRMfTNFgaAbRKy9E=</DigestValue>
    </Reference>
  </SignedInfo>
  <SignatureValue>SuEirkFiYOaAKaLinxV4wYBCwY0/qHYa60A+FF7zDmzPcUa8L3S8yDwCQAio4X6i/lrl7TWspeTb
8zR8dhLE6Dx/aSJdcK9xOiblTVtqoUISlzeii8A0SImoQNzbZvh+qqHz3wwgw33ThPxjJsVccAsR
6EHxoD60Kh2bg88T+uUETkb3kXRg3ppqZEYRgLbqiyWNl4RvGf+jdWCIO59YHJlT/D17wox9Vptw
HXFwxp1QAAORNYyWwYmvbb8hdx34jOCQ8qs/QQQMw19z72x2mz4wCNCuJ2KQ4D8zcvDWWWjlMJiM
rmKD57LAZQ5guawxluVG84MnXXpz+JX/gFzAPw==</SignatureValue>
  <KeyInfo>
    <X509Data>
      <X509Certificate>MIIH/jCCBeagAwIBAgITXAAAUDBAiM7zixakZQAAAABQMDANBgkqhkiG9w0BAQsFADBXMRcwFQYDVQQFEw5SVUMgODAwODA2MTAtNzEVMBMGA1UEChMMQ09ERTEwMCBTLkEuMQswCQYDVQQGEwJQWTEYMBYGA1UEAxMPQ0EtQ09ERTEwMCBTLkEuMB4XDTIxMDIxMTE5MTc0NFoXDTIzMDIxMTE5MTc0NFowgZMxHDAaBgNVBAMTE01JQ0hBRUwgSk9ITiBFTU1PVFQxFzAVBgNVBAoTDlBFUlNPTkEgRklTSUNBMQswCQYDVQQGEwJQWTEVMBMGA1UEKhMMTUlDSEFFTCBKT0hOMQ8wDQYDVQQEEwZFTU1PVFQxEjAQBgNVBAUTCUNJNzIxNzU5MDERMA8GA1UECxMIRklSTUEgRjIwggEiMA0GCSqGSIb3DQEBAQUAA4IBDwAwggEKAoIBAQDMOFcqbnFSCQtFdykwOfcRW/yNzHPwRL05BTgrCtM1fY0dx7Unr0r1U1Ny1n6GFpxZaX/2qRIHvwA7yX+7/atjJhpJMrWVNpZC9JLdUy+n2WDmqmmU3Qr3tNmcp835j8TvlkVDf4v0s/+9eMDqDg1f0o9BF2qTfh1vYMmDMT2oFKf5rj6RZ+ZXJ6S8I3BDy+LAGa0IX8ET+SofpWbPJTJAWMuHDtdoLGVCXU61sA+j33MiVBuFDNiYw9NuY2mst83+BzPJcX8CJApKx0hIJalyF/7yWVbf92csWKhbpArxlDitlbtqIT+2ZLUdtc4cEjc6jUICRwUf169xrJy+WoXNAgMBAAGjggOEMIIDgDAOBgNVHQ8BAf8EBAMCBeAwDAYDVR0TAQH/BAIwADAgBgNVHSUBAf8EFjAUBggrBgEFBQcDAgYIKwYBBQUHAwQwHQYDVR0OBBYEFPkElA41EvBLlmYL8CGlSAgpTHu4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1FTU1PVFRAQkFTQUNBUElUQUwuQ09NLlBZMA0GCSqGSIb3DQEBCwUAA4ICAQAWSojOYVQVXHLY3LObXrqt7PjGiojkpqGhxjIpAwOng+vYRTEkChtwp6xvTl5Z9w5bfkbl1qmlBhETJuZqATnwi0aJ7413oswHImVr8JbuFRuUn36HL/IS/QI527IIY8J0di1u1LUqtF8EIFj5M3OBK9m27ddPzXjgXjIILQ2SKl6LljlTt7doPZOAXldTIyjXIduwjUy6HlgBSgG4gRr7r6438hOcSK+bf0/IECdbhYpPOxlsWc2esbvgFkBnn2yoLsmKBXX0Jx6lrO9EpwRp3jgVZo9aa0iQ6j9yEpqwvI/VjvVkOPVNvKcrziGzGt0AGuGghuhZmV+PcaHc5f76BbMTC9YY6bEtQRjq5hIs8QoUNsCkMqRmHN/NVcJNT4107hiGCnr8UXLCSWvvvU1oUJ7sYkHF86gmz8Fh0iT1/noyVBO55wEZp7binpHqvHf4ap63PbymzkaJuWllR8RlomhJpBD/hPEpWom8zWUXAibObkNhH5AUd3HYPRSKd3R1OX7TfTJ/rnI9LQ0h4kfIAic0hHmzbeMW0OVAAe/jSTLD0tbtNd8P/PGnO65cmlYclnAxcSiQalZqHyaX/5ngBO2QClDuWHhwN8yQIftSUjHVRid01WEZMmcptPWqnfwed/pKqwxrTeAhraZh/MM63H5zG+hYIYZMcU2/5A/F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y3mbcN6ybBspRQPTOAjDLW0VvBsGyIPqZNo1tAe08uA=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//SfRIXct0vjUZqBwHjv6xf7Z1gDff1kPtiwScS0pxw=</DigestValue>
      </Reference>
      <Reference URI="/xl/pivotTables/pivotTable2.xml?ContentType=application/vnd.openxmlformats-officedocument.spreadsheetml.pivotTable+xml">
        <DigestMethod Algorithm="http://www.w3.org/2001/04/xmlenc#sha256"/>
        <DigestValue>82ouYxyXs+vLZ6WVe4EmoHPlVBMQmeX5GGJghwddHB0=</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L8b8rFZmBoD7VAZTTqZjbTOWFX6ngZcrZ5DUzjXscQk=</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0NLMDFevoOEAlTLnufDKQeueLJUT0kRMTjQSPPh0n6E=</DigestValue>
      </Reference>
      <Reference URI="/xl/styles.xml?ContentType=application/vnd.openxmlformats-officedocument.spreadsheetml.styles+xml">
        <DigestMethod Algorithm="http://www.w3.org/2001/04/xmlenc#sha256"/>
        <DigestValue>IHe32QGiUKkzpuOiDAcqws2RvLSe8KSln0J7u5sHj6M=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Pk8sMceuCV3PTe/BHU1mCLLtlv95LmVEtukZpb224LI=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Gwbhpcmb6G+oD2Zcl718qKCpeeF2tNYsQxH27rB7Cfk=</DigestValue>
      </Reference>
      <Reference URI="/xl/worksheets/sheet10.xml?ContentType=application/vnd.openxmlformats-officedocument.spreadsheetml.worksheet+xml">
        <DigestMethod Algorithm="http://www.w3.org/2001/04/xmlenc#sha256"/>
        <DigestValue>0FG0Tm2cEUPKW25X8JB2PwmjlLwXcnyhK2BPDuRo/ko=</DigestValue>
      </Reference>
      <Reference URI="/xl/worksheets/sheet11.xml?ContentType=application/vnd.openxmlformats-officedocument.spreadsheetml.worksheet+xml">
        <DigestMethod Algorithm="http://www.w3.org/2001/04/xmlenc#sha256"/>
        <DigestValue>vopFKUUaMnF4smu9FLWnZp1jlgjPqYfIBdOuGu1eDrw=</DigestValue>
      </Reference>
      <Reference URI="/xl/worksheets/sheet12.xml?ContentType=application/vnd.openxmlformats-officedocument.spreadsheetml.worksheet+xml">
        <DigestMethod Algorithm="http://www.w3.org/2001/04/xmlenc#sha256"/>
        <DigestValue>qs2rJDQEJLzviqLk6r2wc+/AiokavapnhmS2iGazyFw=</DigestValue>
      </Reference>
      <Reference URI="/xl/worksheets/sheet13.xml?ContentType=application/vnd.openxmlformats-officedocument.spreadsheetml.worksheet+xml">
        <DigestMethod Algorithm="http://www.w3.org/2001/04/xmlenc#sha256"/>
        <DigestValue>VBDtyRyI7PCZb4GZ5VWx4D8xz8DtnhNwApwtFj897F4=</DigestValue>
      </Reference>
      <Reference URI="/xl/worksheets/sheet14.xml?ContentType=application/vnd.openxmlformats-officedocument.spreadsheetml.worksheet+xml">
        <DigestMethod Algorithm="http://www.w3.org/2001/04/xmlenc#sha256"/>
        <DigestValue>FplSBmJr2YLGJx0/zaIHDe6KvJUdph0QjR2u3Anvzps=</DigestValue>
      </Reference>
      <Reference URI="/xl/worksheets/sheet2.xml?ContentType=application/vnd.openxmlformats-officedocument.spreadsheetml.worksheet+xml">
        <DigestMethod Algorithm="http://www.w3.org/2001/04/xmlenc#sha256"/>
        <DigestValue>oA84Ead18iHItvSGWvgrKn1vQeV0ITr5AVbwywrMduU=</DigestValue>
      </Reference>
      <Reference URI="/xl/worksheets/sheet3.xml?ContentType=application/vnd.openxmlformats-officedocument.spreadsheetml.worksheet+xml">
        <DigestMethod Algorithm="http://www.w3.org/2001/04/xmlenc#sha256"/>
        <DigestValue>5jW0Ba9cQkieQvftQdrypd0COumXGwPekypAt0ztiYo=</DigestValue>
      </Reference>
      <Reference URI="/xl/worksheets/sheet4.xml?ContentType=application/vnd.openxmlformats-officedocument.spreadsheetml.worksheet+xml">
        <DigestMethod Algorithm="http://www.w3.org/2001/04/xmlenc#sha256"/>
        <DigestValue>5bvbvfTn0eEcDtgm7eCXpsd0g5pijtUXvbFYGDOrwE0=</DigestValue>
      </Reference>
      <Reference URI="/xl/worksheets/sheet5.xml?ContentType=application/vnd.openxmlformats-officedocument.spreadsheetml.worksheet+xml">
        <DigestMethod Algorithm="http://www.w3.org/2001/04/xmlenc#sha256"/>
        <DigestValue>cuGfQhr0pKihk5kXV0vi8+w8Ibcrd2wvQwagvcWHal0=</DigestValue>
      </Reference>
      <Reference URI="/xl/worksheets/sheet6.xml?ContentType=application/vnd.openxmlformats-officedocument.spreadsheetml.worksheet+xml">
        <DigestMethod Algorithm="http://www.w3.org/2001/04/xmlenc#sha256"/>
        <DigestValue>IA+kLjGT5Z+xGRy6lvf8vtjjOjNZlDTWsIPwfyVUaSs=</DigestValue>
      </Reference>
      <Reference URI="/xl/worksheets/sheet7.xml?ContentType=application/vnd.openxmlformats-officedocument.spreadsheetml.worksheet+xml">
        <DigestMethod Algorithm="http://www.w3.org/2001/04/xmlenc#sha256"/>
        <DigestValue>qwe8EGMlIWS67sKHdigGaWwrPluymroldSU7ebIptME=</DigestValue>
      </Reference>
      <Reference URI="/xl/worksheets/sheet8.xml?ContentType=application/vnd.openxmlformats-officedocument.spreadsheetml.worksheet+xml">
        <DigestMethod Algorithm="http://www.w3.org/2001/04/xmlenc#sha256"/>
        <DigestValue>Uz9m1RaVmKTc8KOD2tO054FjDu0LdqaW1YpAnc26Xlk=</DigestValue>
      </Reference>
      <Reference URI="/xl/worksheets/sheet9.xml?ContentType=application/vnd.openxmlformats-officedocument.spreadsheetml.worksheet+xml">
        <DigestMethod Algorithm="http://www.w3.org/2001/04/xmlenc#sha256"/>
        <DigestValue>FO5Su83q7Ue8x8tEhGPea4yBHmoOUYrKVLRUV3RmOCA=</DigestValue>
      </Reference>
    </Manifest>
    <SignatureProperties>
      <SignatureProperty Id="idSignatureTime" Target="#idPackageSignature">
        <mdssi:SignatureTime xmlns:mdssi="http://schemas.openxmlformats.org/package/2006/digital-signature">
          <mdssi:Format>YYYY-MM-DDThh:mm:ssTZD</mdssi:Format>
          <mdssi:Value>2022-08-01T19:13:31Z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 por representante legal</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2022-08-01T19:13:31Z</xd:SigningTime>
          <xd:SigningCertificate>
            <xd:Cert>
              <xd:CertDigest>
                <DigestMethod Algorithm="http://www.w3.org/2001/04/xmlenc#sha256"/>
                <DigestValue>4GcbsSbxrsr7udZHKTtapqGOjbzWtgW9v3UrGsJ5oFM=</DigestValue>
              </xd:CertDigest>
              <xd:IssuerSerial>
                <X509IssuerName>CN=CA-CODE100 S.A., C=PY, O=CODE100 S.A., SERIALNUMBER=RUC 80080610-7</X509IssuerName>
                <X509SerialNumber>2051668664853596154317301110393525194761195568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Aprobado por representante legal</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oWEmLI4Bi+wkwJFuqPdmZYVlERcIpKq5HRoYNHORcyI=</DigestValue>
    </Reference>
    <Reference Type="http://www.w3.org/2000/09/xmldsig#Object" URI="#idOfficeObject">
      <DigestMethod Algorithm="http://www.w3.org/2001/04/xmlenc#sha256"/>
      <DigestValue>MLQvSxlD26bDE/xjTKyuIdiuECatUiOwouW7OU+wyLw=</DigestValue>
    </Reference>
    <Reference Type="http://uri.etsi.org/01903#SignedProperties" URI="#idSignedProperties">
      <Transforms>
        <Transform Algorithm="http://www.w3.org/TR/2001/REC-xml-c14n-20010315"/>
      </Transforms>
      <DigestMethod Algorithm="http://www.w3.org/2001/04/xmlenc#sha256"/>
      <DigestValue>HCclW3RqgmcIMVB2Z1weh66LSUJCg2QiVq9LI51HDw4=</DigestValue>
    </Reference>
  </SignedInfo>
  <SignatureValue>lowrQMS44T+AFmA98RIl8nWcfKMr5RiNWmn7FJsf8LHjszB86yw1CDGOmr69EMKXrF0W+nBh+u6q
5njGrYtmbYBN06bm07gNqQQC2/os3QWykV3nosQAWo6ljzeDso1TipBBHbk7S2hwcXcdb9sacg4v
GNPDi4xZykvO8HG5ZqP2bNewq+plMWRhvltTLpej0QLLw2n5prnEk7OULwxNZ2sKDEl3VwHGcR/g
6sxSlRtXhtQIxNTjP/Qb8WIqMxzi6Liz+zR7Drbr3TKhIjt31e0GUDizlOmhLcZkJX6wuxedVsrF
tymjV8iTRbpjxytYoScpB0/FW1VAmBm2jJ58Ig==</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y3mbcN6ybBspRQPTOAjDLW0VvBsGyIPqZNo1tAe08uA=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//SfRIXct0vjUZqBwHjv6xf7Z1gDff1kPtiwScS0pxw=</DigestValue>
      </Reference>
      <Reference URI="/xl/pivotTables/pivotTable2.xml?ContentType=application/vnd.openxmlformats-officedocument.spreadsheetml.pivotTable+xml">
        <DigestMethod Algorithm="http://www.w3.org/2001/04/xmlenc#sha256"/>
        <DigestValue>82ouYxyXs+vLZ6WVe4EmoHPlVBMQmeX5GGJghwddHB0=</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L8b8rFZmBoD7VAZTTqZjbTOWFX6ngZcrZ5DUzjXscQk=</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0NLMDFevoOEAlTLnufDKQeueLJUT0kRMTjQSPPh0n6E=</DigestValue>
      </Reference>
      <Reference URI="/xl/styles.xml?ContentType=application/vnd.openxmlformats-officedocument.spreadsheetml.styles+xml">
        <DigestMethod Algorithm="http://www.w3.org/2001/04/xmlenc#sha256"/>
        <DigestValue>IHe32QGiUKkzpuOiDAcqws2RvLSe8KSln0J7u5sHj6M=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Pk8sMceuCV3PTe/BHU1mCLLtlv95LmVEtukZpb224LI=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Gwbhpcmb6G+oD2Zcl718qKCpeeF2tNYsQxH27rB7Cfk=</DigestValue>
      </Reference>
      <Reference URI="/xl/worksheets/sheet10.xml?ContentType=application/vnd.openxmlformats-officedocument.spreadsheetml.worksheet+xml">
        <DigestMethod Algorithm="http://www.w3.org/2001/04/xmlenc#sha256"/>
        <DigestValue>0FG0Tm2cEUPKW25X8JB2PwmjlLwXcnyhK2BPDuRo/ko=</DigestValue>
      </Reference>
      <Reference URI="/xl/worksheets/sheet11.xml?ContentType=application/vnd.openxmlformats-officedocument.spreadsheetml.worksheet+xml">
        <DigestMethod Algorithm="http://www.w3.org/2001/04/xmlenc#sha256"/>
        <DigestValue>vopFKUUaMnF4smu9FLWnZp1jlgjPqYfIBdOuGu1eDrw=</DigestValue>
      </Reference>
      <Reference URI="/xl/worksheets/sheet12.xml?ContentType=application/vnd.openxmlformats-officedocument.spreadsheetml.worksheet+xml">
        <DigestMethod Algorithm="http://www.w3.org/2001/04/xmlenc#sha256"/>
        <DigestValue>qs2rJDQEJLzviqLk6r2wc+/AiokavapnhmS2iGazyFw=</DigestValue>
      </Reference>
      <Reference URI="/xl/worksheets/sheet13.xml?ContentType=application/vnd.openxmlformats-officedocument.spreadsheetml.worksheet+xml">
        <DigestMethod Algorithm="http://www.w3.org/2001/04/xmlenc#sha256"/>
        <DigestValue>VBDtyRyI7PCZb4GZ5VWx4D8xz8DtnhNwApwtFj897F4=</DigestValue>
      </Reference>
      <Reference URI="/xl/worksheets/sheet14.xml?ContentType=application/vnd.openxmlformats-officedocument.spreadsheetml.worksheet+xml">
        <DigestMethod Algorithm="http://www.w3.org/2001/04/xmlenc#sha256"/>
        <DigestValue>FplSBmJr2YLGJx0/zaIHDe6KvJUdph0QjR2u3Anvzps=</DigestValue>
      </Reference>
      <Reference URI="/xl/worksheets/sheet2.xml?ContentType=application/vnd.openxmlformats-officedocument.spreadsheetml.worksheet+xml">
        <DigestMethod Algorithm="http://www.w3.org/2001/04/xmlenc#sha256"/>
        <DigestValue>oA84Ead18iHItvSGWvgrKn1vQeV0ITr5AVbwywrMduU=</DigestValue>
      </Reference>
      <Reference URI="/xl/worksheets/sheet3.xml?ContentType=application/vnd.openxmlformats-officedocument.spreadsheetml.worksheet+xml">
        <DigestMethod Algorithm="http://www.w3.org/2001/04/xmlenc#sha256"/>
        <DigestValue>5jW0Ba9cQkieQvftQdrypd0COumXGwPekypAt0ztiYo=</DigestValue>
      </Reference>
      <Reference URI="/xl/worksheets/sheet4.xml?ContentType=application/vnd.openxmlformats-officedocument.spreadsheetml.worksheet+xml">
        <DigestMethod Algorithm="http://www.w3.org/2001/04/xmlenc#sha256"/>
        <DigestValue>5bvbvfTn0eEcDtgm7eCXpsd0g5pijtUXvbFYGDOrwE0=</DigestValue>
      </Reference>
      <Reference URI="/xl/worksheets/sheet5.xml?ContentType=application/vnd.openxmlformats-officedocument.spreadsheetml.worksheet+xml">
        <DigestMethod Algorithm="http://www.w3.org/2001/04/xmlenc#sha256"/>
        <DigestValue>cuGfQhr0pKihk5kXV0vi8+w8Ibcrd2wvQwagvcWHal0=</DigestValue>
      </Reference>
      <Reference URI="/xl/worksheets/sheet6.xml?ContentType=application/vnd.openxmlformats-officedocument.spreadsheetml.worksheet+xml">
        <DigestMethod Algorithm="http://www.w3.org/2001/04/xmlenc#sha256"/>
        <DigestValue>IA+kLjGT5Z+xGRy6lvf8vtjjOjNZlDTWsIPwfyVUaSs=</DigestValue>
      </Reference>
      <Reference URI="/xl/worksheets/sheet7.xml?ContentType=application/vnd.openxmlformats-officedocument.spreadsheetml.worksheet+xml">
        <DigestMethod Algorithm="http://www.w3.org/2001/04/xmlenc#sha256"/>
        <DigestValue>qwe8EGMlIWS67sKHdigGaWwrPluymroldSU7ebIptME=</DigestValue>
      </Reference>
      <Reference URI="/xl/worksheets/sheet8.xml?ContentType=application/vnd.openxmlformats-officedocument.spreadsheetml.worksheet+xml">
        <DigestMethod Algorithm="http://www.w3.org/2001/04/xmlenc#sha256"/>
        <DigestValue>Uz9m1RaVmKTc8KOD2tO054FjDu0LdqaW1YpAnc26Xlk=</DigestValue>
      </Reference>
      <Reference URI="/xl/worksheets/sheet9.xml?ContentType=application/vnd.openxmlformats-officedocument.spreadsheetml.worksheet+xml">
        <DigestMethod Algorithm="http://www.w3.org/2001/04/xmlenc#sha256"/>
        <DigestValue>FO5Su83q7Ue8x8tEhGPea4yBHmoOUYrKVLRUV3RmOCA=</DigestValue>
      </Reference>
    </Manifest>
    <SignatureProperties>
      <SignatureProperty Id="idSignatureTime" Target="#idPackageSignature">
        <mdssi:SignatureTime xmlns:mdssi="http://schemas.openxmlformats.org/package/2006/digital-signature">
          <mdssi:Format>YYYY-MM-DDThh:mm:ssTZD</mdssi:Format>
          <mdssi:Value>2022-08-01T19:22:52Z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2022-08-01T19:22:52Z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Analítico</vt:lpstr>
      <vt:lpstr>INDICE</vt:lpstr>
      <vt:lpstr>EAN</vt:lpstr>
      <vt:lpstr>EIE</vt:lpstr>
      <vt:lpstr>EVAN</vt:lpstr>
      <vt:lpstr>EFE</vt:lpstr>
      <vt:lpstr>01</vt:lpstr>
      <vt:lpstr>02</vt:lpstr>
      <vt:lpstr>03</vt:lpstr>
      <vt:lpstr>04</vt:lpstr>
      <vt:lpstr>Detalle de Inversiones</vt:lpstr>
      <vt:lpstr>TD inversiones</vt:lpstr>
      <vt:lpstr>Sheet4</vt:lpstr>
      <vt:lpstr>Detalle Inversiones son %</vt:lpstr>
      <vt:lpstr>'01'!_Hlk8917414</vt:lpstr>
      <vt:lpstr>'01'!Área_de_impresión</vt:lpstr>
      <vt:lpstr>'02'!Área_de_impresión</vt:lpstr>
      <vt:lpstr>'03'!Área_de_impresión</vt:lpstr>
      <vt:lpstr>'04'!Área_de_impresión</vt:lpstr>
      <vt:lpstr>EAN!Área_de_impresión</vt:lpstr>
      <vt:lpstr>EFE!Área_de_impresión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2022-08-01T16:08:37Z</dcterms:modified>
</cp:coreProperties>
</file>